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6\Nva_Carpeta_INFORMES_TRIMESTRALES\4to_TRIMESTRE\ARTICULO 42\"/>
    </mc:Choice>
  </mc:AlternateContent>
  <bookViews>
    <workbookView xWindow="0" yWindow="0" windowWidth="24000" windowHeight="8235" activeTab="1"/>
  </bookViews>
  <sheets>
    <sheet name="Frac I " sheetId="8" r:id="rId1"/>
    <sheet name="Frac II " sheetId="9" r:id="rId2"/>
    <sheet name="Frac II  (2)" sheetId="12" r:id="rId3"/>
    <sheet name="Frac III" sheetId="4" r:id="rId4"/>
    <sheet name="Frac V " sheetId="10" r:id="rId5"/>
  </sheets>
  <externalReferences>
    <externalReference r:id="rId6"/>
  </externalReferences>
  <definedNames>
    <definedName name="_xlnm._FilterDatabase" localSheetId="4" hidden="1">'Frac V '!#REF!</definedName>
    <definedName name="_xlnm.Print_Area" localSheetId="0">'Frac I '!$A$1:$G$15</definedName>
    <definedName name="_xlnm.Print_Area" localSheetId="1">'Frac II '!$A$1:$T$279</definedName>
    <definedName name="_xlnm.Print_Area" localSheetId="2">'Frac II  (2)'!$A$1:$T$279</definedName>
    <definedName name="_xlnm.Print_Area" localSheetId="3">'Frac III'!$A$1:$P$54</definedName>
    <definedName name="_xlnm.Print_Area" localSheetId="4">'Frac V '!$A$1:$G$271</definedName>
    <definedName name="_xlnm.Print_Titles" localSheetId="1">'Frac II '!$1:$10</definedName>
    <definedName name="_xlnm.Print_Titles" localSheetId="2">'Frac II  (2)'!$1:$10</definedName>
    <definedName name="_xlnm.Print_Titles" localSheetId="4">'Frac V '!$1:$6</definedName>
  </definedNames>
  <calcPr calcId="152511"/>
</workbook>
</file>

<file path=xl/calcChain.xml><?xml version="1.0" encoding="utf-8"?>
<calcChain xmlns="http://schemas.openxmlformats.org/spreadsheetml/2006/main">
  <c r="T279" i="12" l="1"/>
  <c r="S279" i="12"/>
  <c r="R279" i="12"/>
  <c r="Q279" i="12"/>
  <c r="K279" i="12"/>
  <c r="J279" i="12"/>
  <c r="I279" i="12"/>
  <c r="G278" i="12"/>
  <c r="F278" i="12"/>
  <c r="E278" i="12"/>
  <c r="G277" i="12"/>
  <c r="F277" i="12"/>
  <c r="E277" i="12"/>
  <c r="G276" i="12"/>
  <c r="F276" i="12"/>
  <c r="E276" i="12"/>
  <c r="G275" i="12"/>
  <c r="F275" i="12"/>
  <c r="E275" i="12"/>
  <c r="G274" i="12"/>
  <c r="F274" i="12"/>
  <c r="E274" i="12"/>
  <c r="G273" i="12"/>
  <c r="F273" i="12"/>
  <c r="E273" i="12"/>
  <c r="G272" i="12"/>
  <c r="F272" i="12"/>
  <c r="E272" i="12"/>
  <c r="G271" i="12"/>
  <c r="F271" i="12"/>
  <c r="E271" i="12"/>
  <c r="G270" i="12"/>
  <c r="F270" i="12"/>
  <c r="E270" i="12"/>
  <c r="G269" i="12"/>
  <c r="F269" i="12"/>
  <c r="E269" i="12"/>
  <c r="G268" i="12"/>
  <c r="F268" i="12"/>
  <c r="E268" i="12"/>
  <c r="G267" i="12"/>
  <c r="F267" i="12"/>
  <c r="E267" i="12"/>
  <c r="G266" i="12"/>
  <c r="F266" i="12"/>
  <c r="E266" i="12"/>
  <c r="G265" i="12"/>
  <c r="F265" i="12"/>
  <c r="E265" i="12"/>
  <c r="G264" i="12"/>
  <c r="F264" i="12"/>
  <c r="E264" i="12"/>
  <c r="G263" i="12"/>
  <c r="F263" i="12"/>
  <c r="E263" i="12"/>
  <c r="G262" i="12"/>
  <c r="F262" i="12"/>
  <c r="E262" i="12"/>
  <c r="G261" i="12"/>
  <c r="F261" i="12"/>
  <c r="E261" i="12"/>
  <c r="G260" i="12"/>
  <c r="F260" i="12"/>
  <c r="E260" i="12"/>
  <c r="G259" i="12"/>
  <c r="F259" i="12"/>
  <c r="E259" i="12"/>
  <c r="G258" i="12"/>
  <c r="F258" i="12"/>
  <c r="E258" i="12"/>
  <c r="G257" i="12"/>
  <c r="F257" i="12"/>
  <c r="E257" i="12"/>
  <c r="G256" i="12"/>
  <c r="F256" i="12"/>
  <c r="E256" i="12"/>
  <c r="G255" i="12"/>
  <c r="F255" i="12"/>
  <c r="E255" i="12"/>
  <c r="G254" i="12"/>
  <c r="F254" i="12"/>
  <c r="E254" i="12"/>
  <c r="G253" i="12"/>
  <c r="F253" i="12"/>
  <c r="E253" i="12"/>
  <c r="G252" i="12"/>
  <c r="F252" i="12"/>
  <c r="E252" i="12"/>
  <c r="G251" i="12"/>
  <c r="F251" i="12"/>
  <c r="E251" i="12"/>
  <c r="G250" i="12"/>
  <c r="F250" i="12"/>
  <c r="E250" i="12"/>
  <c r="G249" i="12"/>
  <c r="F249" i="12"/>
  <c r="E249" i="12"/>
  <c r="G248" i="12"/>
  <c r="F248" i="12"/>
  <c r="E248" i="12"/>
  <c r="G247" i="12"/>
  <c r="F247" i="12"/>
  <c r="E247" i="12"/>
  <c r="G246" i="12"/>
  <c r="F246" i="12"/>
  <c r="E246" i="12"/>
  <c r="G245" i="12"/>
  <c r="F245" i="12"/>
  <c r="E245" i="12"/>
  <c r="G244" i="12"/>
  <c r="F244" i="12"/>
  <c r="E244" i="12"/>
  <c r="G243" i="12"/>
  <c r="F243" i="12"/>
  <c r="E243" i="12"/>
  <c r="G242" i="12"/>
  <c r="F242" i="12"/>
  <c r="E242" i="12"/>
  <c r="G241" i="12"/>
  <c r="F241" i="12"/>
  <c r="E241" i="12"/>
  <c r="G240" i="12"/>
  <c r="F240" i="12"/>
  <c r="E240" i="12"/>
  <c r="G239" i="12"/>
  <c r="F239" i="12"/>
  <c r="E239" i="12"/>
  <c r="G238" i="12"/>
  <c r="F238" i="12"/>
  <c r="E238" i="12"/>
  <c r="G237" i="12"/>
  <c r="F237" i="12"/>
  <c r="E237" i="12"/>
  <c r="G236" i="12"/>
  <c r="F236" i="12"/>
  <c r="E236" i="12"/>
  <c r="G235" i="12"/>
  <c r="F235" i="12"/>
  <c r="E235" i="12"/>
  <c r="G234" i="12"/>
  <c r="F234" i="12"/>
  <c r="E234" i="12"/>
  <c r="G233" i="12"/>
  <c r="F233" i="12"/>
  <c r="E233" i="12"/>
  <c r="G232" i="12"/>
  <c r="F232" i="12"/>
  <c r="E232" i="12"/>
  <c r="G231" i="12"/>
  <c r="F231" i="12"/>
  <c r="E231" i="12"/>
  <c r="G230" i="12"/>
  <c r="F230" i="12"/>
  <c r="E230" i="12"/>
  <c r="G229" i="12"/>
  <c r="F229" i="12"/>
  <c r="E229" i="12"/>
  <c r="G228" i="12"/>
  <c r="F228" i="12"/>
  <c r="E228" i="12"/>
  <c r="G227" i="12"/>
  <c r="F227" i="12"/>
  <c r="E227" i="12"/>
  <c r="G226" i="12"/>
  <c r="F226" i="12"/>
  <c r="E226" i="12"/>
  <c r="G225" i="12"/>
  <c r="F225" i="12"/>
  <c r="E225" i="12"/>
  <c r="G224" i="12"/>
  <c r="F224" i="12"/>
  <c r="E224" i="12"/>
  <c r="G223" i="12"/>
  <c r="F223" i="12"/>
  <c r="E223" i="12"/>
  <c r="G222" i="12"/>
  <c r="F222" i="12"/>
  <c r="E222" i="12"/>
  <c r="G221" i="12"/>
  <c r="F221" i="12"/>
  <c r="E221" i="12"/>
  <c r="G220" i="12"/>
  <c r="F220" i="12"/>
  <c r="E220" i="12"/>
  <c r="G219" i="12"/>
  <c r="F219" i="12"/>
  <c r="E219" i="12"/>
  <c r="G218" i="12"/>
  <c r="F218" i="12"/>
  <c r="E218" i="12"/>
  <c r="G216" i="12"/>
  <c r="F216" i="12"/>
  <c r="E216" i="12"/>
  <c r="G215" i="12"/>
  <c r="F215" i="12"/>
  <c r="E215" i="12"/>
  <c r="G214" i="12"/>
  <c r="F214" i="12"/>
  <c r="E214" i="12"/>
  <c r="G213" i="12"/>
  <c r="F213" i="12"/>
  <c r="E213" i="12"/>
  <c r="G212" i="12"/>
  <c r="F212" i="12"/>
  <c r="E212" i="12"/>
  <c r="G211" i="12"/>
  <c r="F211" i="12"/>
  <c r="E211" i="12"/>
  <c r="G210" i="12"/>
  <c r="F210" i="12"/>
  <c r="E210" i="12"/>
  <c r="G209" i="12"/>
  <c r="F209" i="12"/>
  <c r="E209" i="12"/>
  <c r="G208" i="12"/>
  <c r="F208" i="12"/>
  <c r="E208" i="12"/>
  <c r="G207" i="12"/>
  <c r="F207" i="12"/>
  <c r="E207" i="12"/>
  <c r="G206" i="12"/>
  <c r="F206" i="12"/>
  <c r="E206" i="12"/>
  <c r="G205" i="12"/>
  <c r="F205" i="12"/>
  <c r="E205" i="12"/>
  <c r="G204" i="12"/>
  <c r="F204" i="12"/>
  <c r="E204" i="12"/>
  <c r="G203" i="12"/>
  <c r="F203" i="12"/>
  <c r="E203" i="12"/>
  <c r="G202" i="12"/>
  <c r="F202" i="12"/>
  <c r="E202" i="12"/>
  <c r="G201" i="12"/>
  <c r="F201" i="12"/>
  <c r="E201" i="12"/>
  <c r="G200" i="12"/>
  <c r="F200" i="12"/>
  <c r="E200" i="12"/>
  <c r="G199" i="12"/>
  <c r="F199" i="12"/>
  <c r="E199" i="12"/>
  <c r="G198" i="12"/>
  <c r="F198" i="12"/>
  <c r="E198" i="12"/>
  <c r="G197" i="12"/>
  <c r="F197" i="12"/>
  <c r="E197" i="12"/>
  <c r="G196" i="12"/>
  <c r="F196" i="12"/>
  <c r="E196" i="12"/>
  <c r="G195" i="12"/>
  <c r="F195" i="12"/>
  <c r="E195" i="12"/>
  <c r="G194" i="12"/>
  <c r="F194" i="12"/>
  <c r="E194" i="12"/>
  <c r="G193" i="12"/>
  <c r="F193" i="12"/>
  <c r="E193" i="12"/>
  <c r="G192" i="12"/>
  <c r="F192" i="12"/>
  <c r="E192" i="12"/>
  <c r="G191" i="12"/>
  <c r="F191" i="12"/>
  <c r="E191" i="12"/>
  <c r="G190" i="12"/>
  <c r="F190" i="12"/>
  <c r="E190" i="12"/>
  <c r="G189" i="12"/>
  <c r="F189" i="12"/>
  <c r="E189" i="12"/>
  <c r="G188" i="12"/>
  <c r="F188" i="12"/>
  <c r="E188" i="12"/>
  <c r="G187" i="12"/>
  <c r="F187" i="12"/>
  <c r="E187" i="12"/>
  <c r="G186" i="12"/>
  <c r="F186" i="12"/>
  <c r="E186" i="12"/>
  <c r="G185" i="12"/>
  <c r="F185" i="12"/>
  <c r="E185" i="12"/>
  <c r="G184" i="12"/>
  <c r="F184" i="12"/>
  <c r="E184" i="12"/>
  <c r="G183" i="12"/>
  <c r="F183" i="12"/>
  <c r="E183" i="12"/>
  <c r="G182" i="12"/>
  <c r="F182" i="12"/>
  <c r="E182" i="12"/>
  <c r="G181" i="12"/>
  <c r="F181" i="12"/>
  <c r="E181" i="12"/>
  <c r="G180" i="12"/>
  <c r="F180" i="12"/>
  <c r="E180" i="12"/>
  <c r="G179" i="12"/>
  <c r="F179" i="12"/>
  <c r="E179" i="12"/>
  <c r="G178" i="12"/>
  <c r="F178" i="12"/>
  <c r="E178" i="12"/>
  <c r="G177" i="12"/>
  <c r="F177" i="12"/>
  <c r="E177" i="12"/>
  <c r="G176" i="12"/>
  <c r="F176" i="12"/>
  <c r="E176" i="12"/>
  <c r="G175" i="12"/>
  <c r="F175" i="12"/>
  <c r="E175" i="12"/>
  <c r="G174" i="12"/>
  <c r="F174" i="12"/>
  <c r="E174" i="12"/>
  <c r="G173" i="12"/>
  <c r="F173" i="12"/>
  <c r="E173" i="12"/>
  <c r="G172" i="12"/>
  <c r="F172" i="12"/>
  <c r="E172" i="12"/>
  <c r="G171" i="12"/>
  <c r="F171" i="12"/>
  <c r="E171" i="12"/>
  <c r="G170" i="12"/>
  <c r="F170" i="12"/>
  <c r="E170" i="12"/>
  <c r="G169" i="12"/>
  <c r="F169" i="12"/>
  <c r="E169" i="12"/>
  <c r="G168" i="12"/>
  <c r="F168" i="12"/>
  <c r="E168" i="12"/>
  <c r="G167" i="12"/>
  <c r="F167" i="12"/>
  <c r="E167" i="12"/>
  <c r="G166" i="12"/>
  <c r="F166" i="12"/>
  <c r="E166" i="12"/>
  <c r="G165" i="12"/>
  <c r="F165" i="12"/>
  <c r="E165" i="12"/>
  <c r="G164" i="12"/>
  <c r="F164" i="12"/>
  <c r="E164" i="12"/>
  <c r="G163" i="12"/>
  <c r="F163" i="12"/>
  <c r="E163" i="12"/>
  <c r="G162" i="12"/>
  <c r="F162" i="12"/>
  <c r="E162" i="12"/>
  <c r="G161" i="12"/>
  <c r="F161" i="12"/>
  <c r="E161" i="12"/>
  <c r="G160" i="12"/>
  <c r="F160" i="12"/>
  <c r="E160" i="12"/>
  <c r="G159" i="12"/>
  <c r="F159" i="12"/>
  <c r="E159" i="12"/>
  <c r="G158" i="12"/>
  <c r="F158" i="12"/>
  <c r="E158" i="12"/>
  <c r="G157" i="12"/>
  <c r="F157" i="12"/>
  <c r="E157" i="12"/>
  <c r="G156" i="12"/>
  <c r="F156" i="12"/>
  <c r="E156" i="12"/>
  <c r="G155" i="12"/>
  <c r="F155" i="12"/>
  <c r="E155" i="12"/>
  <c r="G154" i="12"/>
  <c r="F154" i="12"/>
  <c r="E154" i="12"/>
  <c r="G153" i="12"/>
  <c r="F153" i="12"/>
  <c r="E153" i="12"/>
  <c r="G152" i="12"/>
  <c r="F152" i="12"/>
  <c r="E152" i="12"/>
  <c r="G151" i="12"/>
  <c r="F151" i="12"/>
  <c r="E151" i="12"/>
  <c r="G150" i="12"/>
  <c r="F150" i="12"/>
  <c r="E150" i="12"/>
  <c r="G149" i="12"/>
  <c r="F149" i="12"/>
  <c r="E149" i="12"/>
  <c r="G148" i="12"/>
  <c r="F148" i="12"/>
  <c r="E148" i="12"/>
  <c r="G147" i="12"/>
  <c r="F147" i="12"/>
  <c r="E147" i="12"/>
  <c r="G146" i="12"/>
  <c r="F146" i="12"/>
  <c r="E146" i="12"/>
  <c r="G145" i="12"/>
  <c r="F145" i="12"/>
  <c r="E145" i="12"/>
  <c r="G144" i="12"/>
  <c r="F144" i="12"/>
  <c r="E144" i="12"/>
  <c r="G143" i="12"/>
  <c r="F143" i="12"/>
  <c r="E143" i="12"/>
  <c r="G142" i="12"/>
  <c r="F142" i="12"/>
  <c r="E142" i="12"/>
  <c r="G141" i="12"/>
  <c r="F141" i="12"/>
  <c r="E141" i="12"/>
  <c r="G140" i="12"/>
  <c r="F140" i="12"/>
  <c r="E140" i="12"/>
  <c r="G139" i="12"/>
  <c r="F139" i="12"/>
  <c r="E139" i="12"/>
  <c r="G138" i="12"/>
  <c r="F138" i="12"/>
  <c r="E138" i="12"/>
  <c r="G137" i="12"/>
  <c r="F137" i="12"/>
  <c r="E137" i="12"/>
  <c r="G136" i="12"/>
  <c r="F136" i="12"/>
  <c r="E136" i="12"/>
  <c r="G135" i="12"/>
  <c r="F135" i="12"/>
  <c r="E135" i="12"/>
  <c r="G134" i="12"/>
  <c r="F134" i="12"/>
  <c r="E134" i="12"/>
  <c r="G133" i="12"/>
  <c r="F133" i="12"/>
  <c r="E133" i="12"/>
  <c r="G132" i="12"/>
  <c r="F132" i="12"/>
  <c r="E132" i="12"/>
  <c r="G131" i="12"/>
  <c r="F131" i="12"/>
  <c r="E131" i="12"/>
  <c r="G130" i="12"/>
  <c r="F130" i="12"/>
  <c r="E130" i="12"/>
  <c r="G129" i="12"/>
  <c r="F129" i="12"/>
  <c r="E129" i="12"/>
  <c r="G128" i="12"/>
  <c r="F128" i="12"/>
  <c r="E128" i="12"/>
  <c r="G127" i="12"/>
  <c r="F127" i="12"/>
  <c r="E127" i="12"/>
  <c r="G126" i="12"/>
  <c r="F126" i="12"/>
  <c r="E126" i="12"/>
  <c r="G125" i="12"/>
  <c r="F125" i="12"/>
  <c r="E125" i="12"/>
  <c r="G124" i="12"/>
  <c r="F124" i="12"/>
  <c r="E124" i="12"/>
  <c r="G123" i="12"/>
  <c r="F123" i="12"/>
  <c r="E123" i="12"/>
  <c r="G122" i="12"/>
  <c r="F122" i="12"/>
  <c r="E122" i="12"/>
  <c r="G121" i="12"/>
  <c r="F121" i="12"/>
  <c r="E121" i="12"/>
  <c r="G120" i="12"/>
  <c r="F120" i="12"/>
  <c r="E120" i="12"/>
  <c r="G119" i="12"/>
  <c r="F119" i="12"/>
  <c r="E119" i="12"/>
  <c r="G118" i="12"/>
  <c r="F118" i="12"/>
  <c r="E118" i="12"/>
  <c r="G117" i="12"/>
  <c r="F117" i="12"/>
  <c r="E117" i="12"/>
  <c r="G116" i="12"/>
  <c r="F116" i="12"/>
  <c r="E116" i="12"/>
  <c r="G115" i="12"/>
  <c r="F115" i="12"/>
  <c r="E115" i="12"/>
  <c r="G114" i="12"/>
  <c r="F114" i="12"/>
  <c r="E114" i="12"/>
  <c r="G113" i="12"/>
  <c r="F113" i="12"/>
  <c r="E113" i="12"/>
  <c r="G112" i="12"/>
  <c r="F112" i="12"/>
  <c r="E112" i="12"/>
  <c r="G111" i="12"/>
  <c r="F111" i="12"/>
  <c r="E111" i="12"/>
  <c r="G110" i="12"/>
  <c r="F110" i="12"/>
  <c r="E110" i="12"/>
  <c r="G109" i="12"/>
  <c r="F109" i="12"/>
  <c r="E109" i="12"/>
  <c r="G108" i="12"/>
  <c r="F108" i="12"/>
  <c r="E108" i="12"/>
  <c r="G107" i="12"/>
  <c r="F107" i="12"/>
  <c r="E107" i="12"/>
  <c r="G106" i="12"/>
  <c r="F106" i="12"/>
  <c r="E106" i="12"/>
  <c r="G105" i="12"/>
  <c r="F105" i="12"/>
  <c r="E105" i="12"/>
  <c r="G104" i="12"/>
  <c r="F104" i="12"/>
  <c r="E104" i="12"/>
  <c r="G103" i="12"/>
  <c r="F103" i="12"/>
  <c r="E103" i="12"/>
  <c r="G102" i="12"/>
  <c r="F102" i="12"/>
  <c r="E102" i="12"/>
  <c r="G101" i="12"/>
  <c r="F101" i="12"/>
  <c r="E101" i="12"/>
  <c r="G100" i="12"/>
  <c r="F100" i="12"/>
  <c r="E100" i="12"/>
  <c r="G99" i="12"/>
  <c r="F99" i="12"/>
  <c r="E99" i="12"/>
  <c r="G98" i="12"/>
  <c r="F98" i="12"/>
  <c r="E98" i="12"/>
  <c r="G97" i="12"/>
  <c r="F97" i="12"/>
  <c r="E97" i="12"/>
  <c r="G96" i="12"/>
  <c r="F96" i="12"/>
  <c r="E96" i="12"/>
  <c r="G95" i="12"/>
  <c r="F95" i="12"/>
  <c r="E95" i="12"/>
  <c r="G94" i="12"/>
  <c r="F94" i="12"/>
  <c r="E94" i="12"/>
  <c r="G93" i="12"/>
  <c r="F93" i="12"/>
  <c r="E93" i="12"/>
  <c r="G92" i="12"/>
  <c r="F92" i="12"/>
  <c r="E92" i="12"/>
  <c r="G91" i="12"/>
  <c r="F91" i="12"/>
  <c r="E91" i="12"/>
  <c r="G90" i="12"/>
  <c r="F90" i="12"/>
  <c r="E90" i="12"/>
  <c r="G89" i="12"/>
  <c r="F89" i="12"/>
  <c r="E89" i="12"/>
  <c r="G88" i="12"/>
  <c r="F88" i="12"/>
  <c r="E88" i="12"/>
  <c r="G87" i="12"/>
  <c r="F87" i="12"/>
  <c r="E87" i="12"/>
  <c r="G86" i="12"/>
  <c r="F86" i="12"/>
  <c r="E86" i="12"/>
  <c r="G85" i="12"/>
  <c r="F85" i="12"/>
  <c r="E85" i="12"/>
  <c r="G84" i="12"/>
  <c r="F84" i="12"/>
  <c r="E84" i="12"/>
  <c r="G83" i="12"/>
  <c r="F83" i="12"/>
  <c r="E83" i="12"/>
  <c r="G82" i="12"/>
  <c r="F82" i="12"/>
  <c r="E82" i="12"/>
  <c r="G81" i="12"/>
  <c r="F81" i="12"/>
  <c r="E81" i="12"/>
  <c r="G80" i="12"/>
  <c r="F80" i="12"/>
  <c r="E80" i="12"/>
  <c r="G79" i="12"/>
  <c r="F79" i="12"/>
  <c r="E79" i="12"/>
  <c r="G78" i="12"/>
  <c r="F78" i="12"/>
  <c r="E78" i="12"/>
  <c r="G77" i="12"/>
  <c r="F77" i="12"/>
  <c r="E77" i="12"/>
  <c r="G76" i="12"/>
  <c r="F76" i="12"/>
  <c r="E76" i="12"/>
  <c r="G75" i="12"/>
  <c r="F75" i="12"/>
  <c r="E75" i="12"/>
  <c r="G74" i="12"/>
  <c r="F74" i="12"/>
  <c r="E74" i="12"/>
  <c r="G73" i="12"/>
  <c r="F73" i="12"/>
  <c r="E73" i="12"/>
  <c r="G72" i="12"/>
  <c r="F72" i="12"/>
  <c r="E72" i="12"/>
  <c r="G71" i="12"/>
  <c r="F71" i="12"/>
  <c r="E71" i="12"/>
  <c r="G70" i="12"/>
  <c r="F70" i="12"/>
  <c r="E70" i="12"/>
  <c r="G69" i="12"/>
  <c r="F69" i="12"/>
  <c r="E69" i="12"/>
  <c r="G68" i="12"/>
  <c r="F68" i="12"/>
  <c r="E68" i="12"/>
  <c r="G67" i="12"/>
  <c r="F67" i="12"/>
  <c r="E67" i="12"/>
  <c r="G65" i="12"/>
  <c r="F65" i="12"/>
  <c r="E65" i="12"/>
  <c r="G64" i="12"/>
  <c r="F64" i="12"/>
  <c r="E64" i="12"/>
  <c r="G63" i="12"/>
  <c r="F63" i="12"/>
  <c r="E63" i="12"/>
  <c r="G62" i="12"/>
  <c r="F62" i="12"/>
  <c r="E62" i="12"/>
  <c r="G61" i="12"/>
  <c r="F61" i="12"/>
  <c r="E61" i="12"/>
  <c r="G60" i="12"/>
  <c r="F60" i="12"/>
  <c r="E60" i="12"/>
  <c r="G59" i="12"/>
  <c r="F59" i="12"/>
  <c r="E59" i="12"/>
  <c r="G58" i="12"/>
  <c r="F58" i="12"/>
  <c r="E58" i="12"/>
  <c r="G57" i="12"/>
  <c r="F57" i="12"/>
  <c r="E57" i="12"/>
  <c r="G56" i="12"/>
  <c r="F56" i="12"/>
  <c r="E56" i="12"/>
  <c r="G55" i="12"/>
  <c r="F55" i="12"/>
  <c r="E55" i="12"/>
  <c r="G54" i="12"/>
  <c r="F54" i="12"/>
  <c r="E54" i="12"/>
  <c r="G53" i="12"/>
  <c r="F53" i="12"/>
  <c r="E53" i="12"/>
  <c r="G52" i="12"/>
  <c r="F52" i="12"/>
  <c r="E52" i="12"/>
  <c r="G51" i="12"/>
  <c r="F51" i="12"/>
  <c r="E51" i="12"/>
  <c r="G50" i="12"/>
  <c r="F50" i="12"/>
  <c r="E50" i="12"/>
  <c r="G49" i="12"/>
  <c r="F49" i="12"/>
  <c r="E49" i="12"/>
  <c r="G48" i="12"/>
  <c r="F48" i="12"/>
  <c r="E48" i="12"/>
  <c r="G47" i="12"/>
  <c r="F47" i="12"/>
  <c r="E47" i="12"/>
  <c r="G46" i="12"/>
  <c r="F46" i="12"/>
  <c r="E46" i="12"/>
  <c r="G45" i="12"/>
  <c r="F45" i="12"/>
  <c r="E45" i="12"/>
  <c r="G44" i="12"/>
  <c r="F44" i="12"/>
  <c r="E44" i="12"/>
  <c r="G43" i="12"/>
  <c r="F43" i="12"/>
  <c r="E43" i="12"/>
  <c r="G42" i="12"/>
  <c r="F42" i="12"/>
  <c r="E42" i="12"/>
  <c r="G41" i="12"/>
  <c r="F41" i="12"/>
  <c r="E41" i="12"/>
  <c r="G40" i="12"/>
  <c r="F40" i="12"/>
  <c r="E40" i="12"/>
  <c r="G39" i="12"/>
  <c r="F39" i="12"/>
  <c r="E39" i="12"/>
  <c r="G38" i="12"/>
  <c r="F38" i="12"/>
  <c r="E38" i="12"/>
  <c r="G37" i="12"/>
  <c r="F37" i="12"/>
  <c r="E37" i="12"/>
  <c r="G36" i="12"/>
  <c r="F36" i="12"/>
  <c r="E36" i="12"/>
  <c r="G35" i="12"/>
  <c r="F35" i="12"/>
  <c r="E35" i="12"/>
  <c r="G34" i="12"/>
  <c r="F34" i="12"/>
  <c r="E34" i="12"/>
  <c r="G33" i="12"/>
  <c r="F33" i="12"/>
  <c r="E33" i="12"/>
  <c r="G32" i="12"/>
  <c r="F32" i="12"/>
  <c r="E32" i="12"/>
  <c r="G31" i="12"/>
  <c r="F31" i="12"/>
  <c r="E31" i="12"/>
  <c r="G30" i="12"/>
  <c r="F30" i="12"/>
  <c r="E30" i="12"/>
  <c r="G29" i="12"/>
  <c r="F29" i="12"/>
  <c r="E29" i="12"/>
  <c r="G28" i="12"/>
  <c r="F28" i="12"/>
  <c r="E28" i="12"/>
  <c r="G27" i="12"/>
  <c r="F27" i="12"/>
  <c r="E27" i="12"/>
  <c r="G26" i="12"/>
  <c r="F26" i="12"/>
  <c r="E26" i="12"/>
  <c r="G25" i="12"/>
  <c r="F25" i="12"/>
  <c r="E25" i="12"/>
  <c r="G24" i="12"/>
  <c r="F24" i="12"/>
  <c r="E24" i="12"/>
  <c r="G23" i="12"/>
  <c r="F23" i="12"/>
  <c r="E23" i="12"/>
  <c r="G22" i="12"/>
  <c r="F22" i="12"/>
  <c r="E22" i="12"/>
  <c r="G21" i="12"/>
  <c r="F21" i="12"/>
  <c r="E21" i="12"/>
  <c r="G20" i="12"/>
  <c r="F20" i="12"/>
  <c r="E20" i="12"/>
  <c r="G19" i="12"/>
  <c r="F19" i="12"/>
  <c r="E19" i="12"/>
  <c r="G18" i="12"/>
  <c r="F18" i="12"/>
  <c r="E18" i="12"/>
  <c r="G17" i="12"/>
  <c r="F17" i="12"/>
  <c r="E17" i="12"/>
  <c r="G16" i="12"/>
  <c r="F16" i="12"/>
  <c r="E16" i="12"/>
  <c r="G15" i="12"/>
  <c r="F15" i="12"/>
  <c r="E15" i="12"/>
  <c r="G14" i="12"/>
  <c r="F14" i="12"/>
  <c r="E14" i="12"/>
  <c r="G13" i="12"/>
  <c r="F13" i="12"/>
  <c r="E13" i="12"/>
  <c r="G12" i="12"/>
  <c r="F12" i="12"/>
  <c r="E12" i="12"/>
  <c r="G11" i="12"/>
  <c r="F11" i="12"/>
  <c r="E11" i="12"/>
  <c r="G12" i="9" l="1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G11" i="9"/>
  <c r="F11" i="9"/>
  <c r="E11" i="9"/>
  <c r="T279" i="9"/>
  <c r="R279" i="9"/>
  <c r="S279" i="9"/>
  <c r="Q279" i="9"/>
  <c r="K279" i="9"/>
  <c r="J279" i="9"/>
  <c r="I279" i="9"/>
  <c r="G271" i="10" l="1"/>
  <c r="D271" i="10"/>
  <c r="D15" i="8" l="1"/>
  <c r="E15" i="8"/>
  <c r="C15" i="8"/>
  <c r="J14" i="8" l="1"/>
  <c r="I14" i="8"/>
  <c r="K13" i="8"/>
  <c r="K12" i="8"/>
  <c r="K9" i="8"/>
  <c r="K8" i="8"/>
  <c r="K14" i="8" l="1"/>
</calcChain>
</file>

<file path=xl/sharedStrings.xml><?xml version="1.0" encoding="utf-8"?>
<sst xmlns="http://schemas.openxmlformats.org/spreadsheetml/2006/main" count="3848" uniqueCount="281">
  <si>
    <t>DESTINO DE LOS RECURSOS FEDERALES QUE RECIBEN UNIVERSIDADES E INSTITUCIONES DE EDUCACIÓN MEDIA SUPERIOR Y SUPERIOR</t>
  </si>
  <si>
    <t>Programas y cumplimiento de metas</t>
  </si>
  <si>
    <t>Cifras acumuladas desde enero al periodo que se reporta</t>
  </si>
  <si>
    <t>Universidad / Institución</t>
  </si>
  <si>
    <t>Ciclo escolar</t>
  </si>
  <si>
    <t xml:space="preserve">Inicio ó Fin </t>
  </si>
  <si>
    <t>Número de Alumnos</t>
  </si>
  <si>
    <t>Tipo de Servicio o Subsistema</t>
  </si>
  <si>
    <t>Fracción I</t>
  </si>
  <si>
    <t>Programa</t>
  </si>
  <si>
    <t>Gasto Ejercido 
(Millones de pesos)</t>
  </si>
  <si>
    <t>Total</t>
  </si>
  <si>
    <t xml:space="preserve">DESTINO DE LOS RECURSOS FEDERALES QUE RECIBEN UNIVERSIDADES E INSTITUCIONES DE EDUCACIÓN MEDIA SUPERIOR Y SUPERIOR </t>
  </si>
  <si>
    <t xml:space="preserve"> Fracción II</t>
  </si>
  <si>
    <t>Estructura de la Plantilla</t>
  </si>
  <si>
    <t>Categoria</t>
  </si>
  <si>
    <t>Tipo de personal 1_/</t>
  </si>
  <si>
    <t>Costo unitario bruto (pesos)</t>
  </si>
  <si>
    <t>Número de plazas</t>
  </si>
  <si>
    <t>Responsabilidad laboral</t>
  </si>
  <si>
    <t>Ubicación</t>
  </si>
  <si>
    <t>Costo total de la plantilla (Pesos)</t>
  </si>
  <si>
    <t>Fracción III</t>
  </si>
  <si>
    <t>Gasto Corriente de Operación ( Pesos )</t>
  </si>
  <si>
    <t>Materiales y Suministros</t>
  </si>
  <si>
    <t>Servicios Generales</t>
  </si>
  <si>
    <t>Otros</t>
  </si>
  <si>
    <t>ENERO</t>
  </si>
  <si>
    <t>ENE-FEB</t>
  </si>
  <si>
    <t>ene-marz</t>
  </si>
  <si>
    <t>Desglose del gasto corriente destinado a operación</t>
  </si>
  <si>
    <t>Información sobre matrícula</t>
  </si>
  <si>
    <t>Nivel Educativo Superior</t>
  </si>
  <si>
    <t xml:space="preserve">Enero-Diciembre </t>
  </si>
  <si>
    <t xml:space="preserve">ACAPULCO </t>
  </si>
  <si>
    <t>LICENCIATURA</t>
  </si>
  <si>
    <t>Escolarizada</t>
  </si>
  <si>
    <t xml:space="preserve">MAESTRÍA </t>
  </si>
  <si>
    <t>AGUA PRIETA</t>
  </si>
  <si>
    <t xml:space="preserve">AGUASCALIENTES </t>
  </si>
  <si>
    <t xml:space="preserve">DOCTORADO </t>
  </si>
  <si>
    <t xml:space="preserve">ALTAMIRA </t>
  </si>
  <si>
    <t xml:space="preserve">ALTIPLANO DE TLAXCALA </t>
  </si>
  <si>
    <t xml:space="preserve">ALVARO OBREGÓN </t>
  </si>
  <si>
    <t>APIZACO</t>
  </si>
  <si>
    <t>MAESTRÍA</t>
  </si>
  <si>
    <t>ATITALAQUIA</t>
  </si>
  <si>
    <t xml:space="preserve">BAHIA DE BANDERAS </t>
  </si>
  <si>
    <t xml:space="preserve">BOCA DEL RIO </t>
  </si>
  <si>
    <t>CAMPECHE</t>
  </si>
  <si>
    <t>CANCÚN</t>
  </si>
  <si>
    <t>CELAYA</t>
  </si>
  <si>
    <t>CENIDET</t>
  </si>
  <si>
    <t xml:space="preserve">CERRO AZUL </t>
  </si>
  <si>
    <t>CIIDET</t>
  </si>
  <si>
    <t>ESPECIALIZACIÓN</t>
  </si>
  <si>
    <t>CHETUMAL</t>
  </si>
  <si>
    <t>MAESTRIA</t>
  </si>
  <si>
    <t>CHIHUAHUA</t>
  </si>
  <si>
    <t>CHIHUAHUA II</t>
  </si>
  <si>
    <t>CHILPANCINGO</t>
  </si>
  <si>
    <t>CHINÁ</t>
  </si>
  <si>
    <t>CHONTALPA</t>
  </si>
  <si>
    <t>CIUDAD ALTAMIRANO</t>
  </si>
  <si>
    <t>CIUDAD CUAUHTEMOC</t>
  </si>
  <si>
    <t>CIUDAD GUZMÁN</t>
  </si>
  <si>
    <t xml:space="preserve">CIUDAD JIMENEZ </t>
  </si>
  <si>
    <t xml:space="preserve">CIUDAD JUÁREZ </t>
  </si>
  <si>
    <t>CIUDAD MADERO</t>
  </si>
  <si>
    <t>CIUDAD VALLES</t>
  </si>
  <si>
    <t>CIUDAD VICTORIA</t>
  </si>
  <si>
    <t>COLIMA</t>
  </si>
  <si>
    <t>COMITÁN</t>
  </si>
  <si>
    <t>COMITANCILLO</t>
  </si>
  <si>
    <t>CONKAL</t>
  </si>
  <si>
    <t>COSTA GRANDE</t>
  </si>
  <si>
    <t>CUAUTLA</t>
  </si>
  <si>
    <t>CULIACÁN</t>
  </si>
  <si>
    <t>DELICIAS</t>
  </si>
  <si>
    <t>DURANGO</t>
  </si>
  <si>
    <t xml:space="preserve">EL LLANO DE AGUASCALIENTES </t>
  </si>
  <si>
    <t>EL SALTO</t>
  </si>
  <si>
    <t>ENSENADA</t>
  </si>
  <si>
    <t>FRONTERA COMALAPA</t>
  </si>
  <si>
    <t>GUAYMAS</t>
  </si>
  <si>
    <t>GUSTAVO A MADERO</t>
  </si>
  <si>
    <t>GUSTAVO A MADERO II</t>
  </si>
  <si>
    <t>HERMOSILLO</t>
  </si>
  <si>
    <t>HUATABAMPO</t>
  </si>
  <si>
    <t>HUEJUTLA</t>
  </si>
  <si>
    <t>HUIMANGUILLO</t>
  </si>
  <si>
    <t>IGUALA</t>
  </si>
  <si>
    <t>ISTMO</t>
  </si>
  <si>
    <t>IZTAPALAPA</t>
  </si>
  <si>
    <t>IZTAPALAPA II</t>
  </si>
  <si>
    <t>IZTAPALAPA III</t>
  </si>
  <si>
    <t xml:space="preserve">JIQUILPAN </t>
  </si>
  <si>
    <t>LA CUENCA DEL PAPALOAPAN</t>
  </si>
  <si>
    <t>LA LAGUNA</t>
  </si>
  <si>
    <t>LA PAZ</t>
  </si>
  <si>
    <t>LA PIEDAD</t>
  </si>
  <si>
    <t>LA REGIÓN MIXE</t>
  </si>
  <si>
    <t>LA ZONA MAYA</t>
  </si>
  <si>
    <t>LA ZONA OLMECA</t>
  </si>
  <si>
    <t xml:space="preserve">LÁZARO CÁRDENAS </t>
  </si>
  <si>
    <t>LEÓN</t>
  </si>
  <si>
    <t>LERMA</t>
  </si>
  <si>
    <t>LINARES</t>
  </si>
  <si>
    <t>LOS MOCHIS</t>
  </si>
  <si>
    <t>MATAMOROS</t>
  </si>
  <si>
    <t>MATEHUALA</t>
  </si>
  <si>
    <t xml:space="preserve">MAZATLÁN </t>
  </si>
  <si>
    <t>MÉRIDA</t>
  </si>
  <si>
    <t>MEXICALI</t>
  </si>
  <si>
    <t>MILPA ALTA</t>
  </si>
  <si>
    <t>MILPA ALTA II</t>
  </si>
  <si>
    <t xml:space="preserve">MINATITLÁN </t>
  </si>
  <si>
    <t>MORELIA</t>
  </si>
  <si>
    <t>NOGALES</t>
  </si>
  <si>
    <t>NORTE DE NAYARIT</t>
  </si>
  <si>
    <t>NUEVO LAREDO</t>
  </si>
  <si>
    <t>NUEVO LEÓN</t>
  </si>
  <si>
    <t xml:space="preserve">ESPECIALIZACIÓN </t>
  </si>
  <si>
    <t>OAXACA</t>
  </si>
  <si>
    <t>OCOTLÁN</t>
  </si>
  <si>
    <t>ORIZABA</t>
  </si>
  <si>
    <t>MAETRIA</t>
  </si>
  <si>
    <t>PABELLÓN DE ARTEAGA</t>
  </si>
  <si>
    <t>PACHUCA</t>
  </si>
  <si>
    <t>Escolarizado</t>
  </si>
  <si>
    <t>PARRAL</t>
  </si>
  <si>
    <t>PINOTEPA</t>
  </si>
  <si>
    <t xml:space="preserve">PIEDRAS NEGRAS </t>
  </si>
  <si>
    <t>POCHUTLA</t>
  </si>
  <si>
    <t>PUEBLA</t>
  </si>
  <si>
    <t>QUERÉTARO</t>
  </si>
  <si>
    <t>REYNOSA</t>
  </si>
  <si>
    <t>ROQUE</t>
  </si>
  <si>
    <t>SALINA CRUZ</t>
  </si>
  <si>
    <t>SALTILLO</t>
  </si>
  <si>
    <t>SAN JUAN DEL RIO</t>
  </si>
  <si>
    <t>SAN LUIS POTOSÍ</t>
  </si>
  <si>
    <t xml:space="preserve">SAN MARCOS </t>
  </si>
  <si>
    <t>SINALOA DE LEYVA</t>
  </si>
  <si>
    <t>SUR DE NAYARIT</t>
  </si>
  <si>
    <t>TAPACHULA</t>
  </si>
  <si>
    <t>TECOMATLÁN</t>
  </si>
  <si>
    <t xml:space="preserve">TEHUACÁN </t>
  </si>
  <si>
    <t>TEPIC</t>
  </si>
  <si>
    <t>TIJUANA</t>
  </si>
  <si>
    <t>TIZIMIN</t>
  </si>
  <si>
    <t>TLÁHUAC</t>
  </si>
  <si>
    <t>TLÁHUAC II</t>
  </si>
  <si>
    <t>TLÁHUAC III</t>
  </si>
  <si>
    <t>TLAJOMULCO</t>
  </si>
  <si>
    <t>TLALNEPANTLA</t>
  </si>
  <si>
    <t>TLALPAN</t>
  </si>
  <si>
    <t>TLAXIACO</t>
  </si>
  <si>
    <t>TOLUCA</t>
  </si>
  <si>
    <t>TORREÓN</t>
  </si>
  <si>
    <t>TUXTEPEC</t>
  </si>
  <si>
    <t>TUXTLA GUTIERREZ</t>
  </si>
  <si>
    <t>URSULO GALVÁN</t>
  </si>
  <si>
    <t>VALLE DE MORELIA</t>
  </si>
  <si>
    <t>VALLE DE OAXACA</t>
  </si>
  <si>
    <t>VALLE DE GUADIANA</t>
  </si>
  <si>
    <t>VALLE DEL YAQUI</t>
  </si>
  <si>
    <t>VERACRUZ</t>
  </si>
  <si>
    <t>VILLAHERMOSA</t>
  </si>
  <si>
    <t>ZACATECAS</t>
  </si>
  <si>
    <t>ZACATEPEC</t>
  </si>
  <si>
    <t>ZITÁCUARO</t>
  </si>
  <si>
    <t xml:space="preserve">TOTAL </t>
  </si>
  <si>
    <t xml:space="preserve">M00  TECNOLÓGICO NACIONAL DE MÉXICO </t>
  </si>
  <si>
    <t>E021 Investigación científica y desarrollo tecnológico</t>
  </si>
  <si>
    <t>S247 Programa para el Desarrollo Profesional Docente.</t>
  </si>
  <si>
    <t xml:space="preserve">TECNOLÓGICO NACIONAL DE MÉXICO </t>
  </si>
  <si>
    <t>EL LLANO AGUASCALIENTES</t>
  </si>
  <si>
    <t>AGUASCALIENTES</t>
  </si>
  <si>
    <t>CHINA</t>
  </si>
  <si>
    <t>PIEDRAS NEGRAS</t>
  </si>
  <si>
    <t>TORREON</t>
  </si>
  <si>
    <t>COMITAN</t>
  </si>
  <si>
    <t>CIUDAD JUAREZ</t>
  </si>
  <si>
    <t>CIUDAD JIMENEZ</t>
  </si>
  <si>
    <t>CRODE DE CHIHUAHUA</t>
  </si>
  <si>
    <t>DIRECCION GENERAL</t>
  </si>
  <si>
    <t>TLAHUAC</t>
  </si>
  <si>
    <t>TLAHUAC II</t>
  </si>
  <si>
    <t>TLAHUAC III</t>
  </si>
  <si>
    <t>ÁLVARO OBREGÓN</t>
  </si>
  <si>
    <t>VALLE DEL GUADIANA</t>
  </si>
  <si>
    <t>LEON</t>
  </si>
  <si>
    <t>CRODE DE CELAYA</t>
  </si>
  <si>
    <t>ACAPULCO</t>
  </si>
  <si>
    <t>SAN MARCOS</t>
  </si>
  <si>
    <t>CIUDAD GUZMAN</t>
  </si>
  <si>
    <t>OCOTLAN</t>
  </si>
  <si>
    <t>JIQUILPAN</t>
  </si>
  <si>
    <t>LAZARO CARDENAS</t>
  </si>
  <si>
    <t>ZITACUARO</t>
  </si>
  <si>
    <t>C.E.N.I.D.E.T.</t>
  </si>
  <si>
    <t>BAHÍA DE BANDERAS</t>
  </si>
  <si>
    <t>NUEVO LEON</t>
  </si>
  <si>
    <t>LA REGION MIXE</t>
  </si>
  <si>
    <t>TEHUACAN</t>
  </si>
  <si>
    <t>TECOMATLAN</t>
  </si>
  <si>
    <t>QUERETARO</t>
  </si>
  <si>
    <t>C.I.I.D.E.T.</t>
  </si>
  <si>
    <t>CANCUN</t>
  </si>
  <si>
    <t>SAN LUIS POTOSI</t>
  </si>
  <si>
    <t>CULIACAN</t>
  </si>
  <si>
    <t>MAZATLÁN</t>
  </si>
  <si>
    <t>LA CHONTALPA</t>
  </si>
  <si>
    <t>ALTAMIRA</t>
  </si>
  <si>
    <t>ALTIPLANO DE TLAXCALA</t>
  </si>
  <si>
    <t>URSULO GALVAN</t>
  </si>
  <si>
    <t>CERRO AZUL</t>
  </si>
  <si>
    <t>BOCA DEL RIO</t>
  </si>
  <si>
    <t>MINATITLAN</t>
  </si>
  <si>
    <t>CRODE ORIZABA</t>
  </si>
  <si>
    <t>MERIDA</t>
  </si>
  <si>
    <t>CRODE DE MERIDA</t>
  </si>
  <si>
    <t xml:space="preserve">Tecnológico Nacional de México </t>
  </si>
  <si>
    <t>En términos del artículo 42 fracción I, II, III y V del Decreto de Presupuesto de Egresos de la Federación para el Ejercicio Fiscal 2016</t>
  </si>
  <si>
    <t>E010 Servicios de Educación Superior y Posgrado</t>
  </si>
  <si>
    <t>U006 Subsidios para organísmos descentralizados estatales</t>
  </si>
  <si>
    <t>U079 Expansión de la educación Media Superior y Superior</t>
  </si>
  <si>
    <t>En términos del artículo 42  fracción I, II, III y V del Decreto de Presupuesto de Egresos de la Federación para el Ejercicio Fiscal 2016</t>
  </si>
  <si>
    <t>LICENCIATURATECNICA</t>
  </si>
  <si>
    <t>DOCTOTADO</t>
  </si>
  <si>
    <t>En términos del artículo 43 fracción I, II, III y V del Decreto de Presupuesto de Egresos de la Federación para el Ejercicio Fiscal 2016</t>
  </si>
  <si>
    <t>S243 Programa Nacional de Becas</t>
  </si>
  <si>
    <t>Metas alcanzadas 
al período Enero-Junio</t>
  </si>
  <si>
    <t>En éste recurso ejercido a la fecha se están destinados  411 becas para transporte y 1418 de manutención para becarios de los planteles federales de la Ciudad de México.</t>
  </si>
  <si>
    <t>PABELLON DE ARTEAGA</t>
  </si>
  <si>
    <t>Enero-Octubre</t>
  </si>
  <si>
    <t xml:space="preserve">S244 Programa para la Inclusión y la Equidad Educativa </t>
  </si>
  <si>
    <t>De acuerdo a convocatoria emitida en el mes de enero del presente por la DGESU a través de la DSA, se dieron a conocer los resultados de las IPES beneficiadas en el marco del programa para la Educación Superior, donde resultaron favorecidos 10 Institutos Tecnológicos de los cuales 6 pertenecen a federales y 4 descentralizados.</t>
  </si>
  <si>
    <t>Se atiende una matrícula de 340 703 alumnos en nivel licenciatura.</t>
  </si>
  <si>
    <t>Se cuenta con 250 proyectos de investigación financiados por el TecNM para la generación de conocimiento en los institutos tecnológicos federales.</t>
  </si>
  <si>
    <t xml:space="preserve">Se cuenta  con 1839 profesores de tiempo completo con reconocimiento al perfil deseable </t>
  </si>
  <si>
    <t>En los Institutos Tecnológicos Descentralizados se atende una matrícula de 241035 alumnos (ciclo escolar 2016 - 2017) con un ejercicio del recurso del 99% en relación al autorizado originalmente.</t>
  </si>
  <si>
    <t xml:space="preserve">Con el ejercicio programado para los meses del último trimestre del 2016, se logra beneficiar con infraestructura a 16 planteles con una matrícula de 56165 alumnos, a 69 planteles con matrícula de 155154 alumnos y con infraestructura y equipo a 17 planteles con una matrícula de 57795. </t>
  </si>
  <si>
    <t>Enero-Noviembre</t>
  </si>
  <si>
    <t>Octubre</t>
  </si>
  <si>
    <t>Noviembre</t>
  </si>
  <si>
    <t>Diciembre</t>
  </si>
  <si>
    <t xml:space="preserve">Acumulado
Enero-Diciembre </t>
  </si>
  <si>
    <t>Cifras que se manejan en el año escolar 2016 - 2017</t>
  </si>
  <si>
    <t xml:space="preserve">No Escolarizado </t>
  </si>
  <si>
    <t xml:space="preserve">No escolarizados </t>
  </si>
  <si>
    <t xml:space="preserve">No escolarizado </t>
  </si>
  <si>
    <t xml:space="preserve">No escolaricado </t>
  </si>
  <si>
    <t xml:space="preserve">2016 - 2017 </t>
  </si>
  <si>
    <t>No escolarizado</t>
  </si>
  <si>
    <t>administrativo</t>
  </si>
  <si>
    <t xml:space="preserve">docente </t>
  </si>
  <si>
    <t>BAJA CALIFORNIA</t>
  </si>
  <si>
    <t>BAJA CALIFORNIA SUR</t>
  </si>
  <si>
    <t>COAHUILA</t>
  </si>
  <si>
    <t>CHIAPAS</t>
  </si>
  <si>
    <t>DF</t>
  </si>
  <si>
    <t>GUANAJUATO</t>
  </si>
  <si>
    <t>GUERRERO</t>
  </si>
  <si>
    <t>HIDALGO</t>
  </si>
  <si>
    <t>JALISCO</t>
  </si>
  <si>
    <t>EDO. MEXICO</t>
  </si>
  <si>
    <t>MICHOACAN</t>
  </si>
  <si>
    <t>MORELOS</t>
  </si>
  <si>
    <t>NAYARIT</t>
  </si>
  <si>
    <t>QUINTANA ROO</t>
  </si>
  <si>
    <t>SINALOA</t>
  </si>
  <si>
    <t>SONORA</t>
  </si>
  <si>
    <t>TABASCO</t>
  </si>
  <si>
    <t>TAMAULIPAS</t>
  </si>
  <si>
    <t>TLAXCALA</t>
  </si>
  <si>
    <t>YUCATAN</t>
  </si>
  <si>
    <t>Enero - Octubre</t>
  </si>
  <si>
    <t xml:space="preserve">Enero-Noviembre </t>
  </si>
  <si>
    <t>Enero-Diciembre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</si>
</sst>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_ ;[Red]\-#,##0.00\ "/>
    <numFmt numFmtId="165" formatCode="#,##0.000_ ;[Red]\-#,##0.000\ "/>
    <numFmt numFmtId="166" formatCode="_-* #,##0_-;\-* #,##0_-;_-* &quot;-&quot;??_-;_-@_-"/>
    <numFmt numFmtId="167" formatCode="#,##0_ ;[Red]\-#,##0\ 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8.5"/>
      <color indexed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sz val="8.5"/>
      <color rgb="FF002060"/>
      <name val="Arial"/>
      <family val="2"/>
    </font>
    <font>
      <sz val="10"/>
      <color rgb="FF333333"/>
      <name val="Arial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sz val="10"/>
      <color indexed="8"/>
      <name val="Courier New"/>
      <family val="3"/>
    </font>
    <font>
      <sz val="10"/>
      <color theme="5"/>
      <name val="Courier New"/>
      <family val="3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</cellStyleXfs>
  <cellXfs count="185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3" fontId="1" fillId="0" borderId="0" xfId="0" applyNumberFormat="1" applyFont="1"/>
    <xf numFmtId="0" fontId="0" fillId="0" borderId="0" xfId="0" applyAlignment="1">
      <alignment horizontal="center"/>
    </xf>
    <xf numFmtId="3" fontId="0" fillId="0" borderId="0" xfId="0" applyNumberFormat="1"/>
    <xf numFmtId="0" fontId="0" fillId="0" borderId="0" xfId="0" applyBorder="1"/>
    <xf numFmtId="0" fontId="0" fillId="0" borderId="1" xfId="0" applyBorder="1"/>
    <xf numFmtId="4" fontId="0" fillId="0" borderId="0" xfId="0" applyNumberFormat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0" fillId="2" borderId="0" xfId="0" applyFill="1"/>
    <xf numFmtId="0" fontId="8" fillId="0" borderId="0" xfId="0" applyFont="1" applyAlignment="1">
      <alignment wrapText="1"/>
    </xf>
    <xf numFmtId="0" fontId="0" fillId="0" borderId="0" xfId="0" applyAlignment="1"/>
    <xf numFmtId="0" fontId="9" fillId="2" borderId="0" xfId="0" applyFont="1" applyFill="1" applyBorder="1" applyAlignment="1"/>
    <xf numFmtId="0" fontId="12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5" fillId="2" borderId="0" xfId="0" quotePrefix="1" applyFont="1" applyFill="1" applyBorder="1" applyAlignment="1">
      <alignment horizontal="center" vertical="center"/>
    </xf>
    <xf numFmtId="0" fontId="9" fillId="2" borderId="0" xfId="0" quotePrefix="1" applyFont="1" applyFill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center" vertical="center" wrapText="1"/>
    </xf>
    <xf numFmtId="0" fontId="8" fillId="0" borderId="0" xfId="0" applyFont="1"/>
    <xf numFmtId="49" fontId="13" fillId="3" borderId="4" xfId="0" applyNumberFormat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14" fillId="3" borderId="4" xfId="0" applyNumberFormat="1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8" fillId="0" borderId="9" xfId="0" applyFont="1" applyBorder="1" applyAlignment="1">
      <alignment wrapText="1"/>
    </xf>
    <xf numFmtId="0" fontId="7" fillId="0" borderId="4" xfId="0" applyFont="1" applyBorder="1" applyAlignment="1">
      <alignment vertical="center"/>
    </xf>
    <xf numFmtId="0" fontId="0" fillId="0" borderId="4" xfId="0" applyBorder="1"/>
    <xf numFmtId="3" fontId="7" fillId="0" borderId="4" xfId="0" applyNumberFormat="1" applyFont="1" applyFill="1" applyBorder="1" applyAlignment="1">
      <alignment horizontal="right"/>
    </xf>
    <xf numFmtId="166" fontId="0" fillId="0" borderId="0" xfId="0" applyNumberFormat="1"/>
    <xf numFmtId="43" fontId="0" fillId="0" borderId="0" xfId="3" applyFont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" fontId="8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0" fillId="0" borderId="0" xfId="0" applyNumberFormat="1"/>
    <xf numFmtId="0" fontId="6" fillId="3" borderId="4" xfId="0" applyNumberFormat="1" applyFont="1" applyFill="1" applyBorder="1" applyAlignment="1">
      <alignment horizontal="center" vertical="center" wrapText="1"/>
    </xf>
    <xf numFmtId="0" fontId="13" fillId="3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43" fontId="10" fillId="0" borderId="0" xfId="0" applyNumberFormat="1" applyFont="1" applyAlignment="1"/>
    <xf numFmtId="0" fontId="16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7" fontId="7" fillId="3" borderId="4" xfId="0" applyNumberFormat="1" applyFont="1" applyFill="1" applyBorder="1" applyAlignment="1">
      <alignment horizontal="center"/>
    </xf>
    <xf numFmtId="0" fontId="0" fillId="3" borderId="4" xfId="0" applyNumberFormat="1" applyFill="1" applyBorder="1" applyAlignment="1">
      <alignment horizontal="center"/>
    </xf>
    <xf numFmtId="0" fontId="20" fillId="0" borderId="11" xfId="5" applyFont="1" applyFill="1" applyBorder="1" applyAlignment="1">
      <alignment horizontal="right" wrapText="1"/>
    </xf>
    <xf numFmtId="43" fontId="0" fillId="0" borderId="4" xfId="0" applyNumberFormat="1" applyBorder="1"/>
    <xf numFmtId="166" fontId="19" fillId="0" borderId="11" xfId="3" applyNumberFormat="1" applyFont="1" applyFill="1" applyBorder="1" applyAlignment="1">
      <alignment horizontal="right" wrapText="1"/>
    </xf>
    <xf numFmtId="0" fontId="16" fillId="3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quotePrefix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Fill="1" applyBorder="1" applyAlignment="1">
      <alignment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3" fontId="0" fillId="0" borderId="4" xfId="3" applyFont="1" applyBorder="1" applyAlignment="1">
      <alignment horizontal="center" vertical="center"/>
    </xf>
    <xf numFmtId="0" fontId="11" fillId="0" borderId="0" xfId="0" applyFont="1" applyBorder="1" applyAlignment="1"/>
    <xf numFmtId="0" fontId="7" fillId="0" borderId="0" xfId="0" applyFont="1" applyBorder="1"/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4" fontId="7" fillId="3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166" fontId="0" fillId="0" borderId="0" xfId="0" applyNumberFormat="1" applyBorder="1"/>
    <xf numFmtId="0" fontId="7" fillId="0" borderId="0" xfId="0" applyFont="1" applyBorder="1" applyAlignment="1">
      <alignment horizontal="center" vertical="top"/>
    </xf>
    <xf numFmtId="43" fontId="7" fillId="0" borderId="0" xfId="0" applyNumberFormat="1" applyFont="1" applyBorder="1" applyAlignment="1"/>
    <xf numFmtId="166" fontId="19" fillId="0" borderId="12" xfId="3" applyNumberFormat="1" applyFont="1" applyFill="1" applyBorder="1" applyAlignment="1">
      <alignment horizontal="right" wrapText="1"/>
    </xf>
    <xf numFmtId="166" fontId="19" fillId="0" borderId="13" xfId="3" applyNumberFormat="1" applyFont="1" applyFill="1" applyBorder="1" applyAlignment="1">
      <alignment horizontal="right" wrapText="1"/>
    </xf>
    <xf numFmtId="166" fontId="19" fillId="0" borderId="14" xfId="3" applyNumberFormat="1" applyFont="1" applyFill="1" applyBorder="1" applyAlignment="1">
      <alignment horizontal="right" wrapText="1"/>
    </xf>
    <xf numFmtId="166" fontId="19" fillId="0" borderId="15" xfId="3" applyNumberFormat="1" applyFont="1" applyFill="1" applyBorder="1" applyAlignment="1">
      <alignment horizontal="right" wrapText="1"/>
    </xf>
    <xf numFmtId="166" fontId="19" fillId="0" borderId="16" xfId="3" applyNumberFormat="1" applyFont="1" applyFill="1" applyBorder="1" applyAlignment="1">
      <alignment horizontal="right" wrapText="1"/>
    </xf>
    <xf numFmtId="166" fontId="19" fillId="0" borderId="17" xfId="3" applyNumberFormat="1" applyFont="1" applyFill="1" applyBorder="1" applyAlignment="1">
      <alignment horizontal="right" wrapText="1"/>
    </xf>
    <xf numFmtId="166" fontId="19" fillId="0" borderId="18" xfId="3" applyNumberFormat="1" applyFont="1" applyFill="1" applyBorder="1" applyAlignment="1">
      <alignment horizontal="right" wrapText="1"/>
    </xf>
    <xf numFmtId="166" fontId="19" fillId="0" borderId="19" xfId="3" applyNumberFormat="1" applyFont="1" applyFill="1" applyBorder="1" applyAlignment="1">
      <alignment horizontal="right" wrapText="1"/>
    </xf>
    <xf numFmtId="0" fontId="19" fillId="0" borderId="20" xfId="5" applyFont="1" applyFill="1" applyBorder="1" applyAlignment="1">
      <alignment wrapText="1"/>
    </xf>
    <xf numFmtId="0" fontId="19" fillId="0" borderId="21" xfId="5" applyFont="1" applyFill="1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3" fontId="7" fillId="0" borderId="25" xfId="0" applyNumberFormat="1" applyFont="1" applyFill="1" applyBorder="1" applyAlignment="1">
      <alignment horizontal="right"/>
    </xf>
    <xf numFmtId="3" fontId="7" fillId="0" borderId="26" xfId="0" applyNumberFormat="1" applyFont="1" applyFill="1" applyBorder="1" applyAlignment="1">
      <alignment horizontal="right"/>
    </xf>
    <xf numFmtId="3" fontId="7" fillId="0" borderId="27" xfId="0" applyNumberFormat="1" applyFont="1" applyFill="1" applyBorder="1" applyAlignment="1">
      <alignment horizontal="right"/>
    </xf>
    <xf numFmtId="3" fontId="7" fillId="0" borderId="28" xfId="0" applyNumberFormat="1" applyFont="1" applyFill="1" applyBorder="1" applyAlignment="1">
      <alignment horizontal="right"/>
    </xf>
    <xf numFmtId="3" fontId="7" fillId="0" borderId="29" xfId="0" applyNumberFormat="1" applyFont="1" applyFill="1" applyBorder="1" applyAlignment="1">
      <alignment horizontal="right"/>
    </xf>
    <xf numFmtId="0" fontId="21" fillId="0" borderId="0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43" fontId="0" fillId="0" borderId="25" xfId="0" applyNumberFormat="1" applyBorder="1"/>
    <xf numFmtId="43" fontId="0" fillId="0" borderId="26" xfId="0" applyNumberFormat="1" applyBorder="1"/>
    <xf numFmtId="43" fontId="0" fillId="0" borderId="27" xfId="0" applyNumberFormat="1" applyBorder="1"/>
    <xf numFmtId="43" fontId="0" fillId="0" borderId="28" xfId="0" applyNumberFormat="1" applyBorder="1"/>
    <xf numFmtId="43" fontId="0" fillId="0" borderId="29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9" fillId="0" borderId="25" xfId="5" applyFont="1" applyFill="1" applyBorder="1" applyAlignment="1">
      <alignment wrapText="1"/>
    </xf>
    <xf numFmtId="0" fontId="0" fillId="0" borderId="26" xfId="0" applyBorder="1"/>
    <xf numFmtId="0" fontId="0" fillId="0" borderId="27" xfId="0" applyBorder="1"/>
    <xf numFmtId="0" fontId="19" fillId="0" borderId="28" xfId="5" applyFont="1" applyFill="1" applyBorder="1" applyAlignment="1">
      <alignment wrapText="1"/>
    </xf>
    <xf numFmtId="0" fontId="0" fillId="0" borderId="29" xfId="0" applyBorder="1"/>
    <xf numFmtId="0" fontId="18" fillId="0" borderId="18" xfId="4" applyFont="1" applyFill="1" applyBorder="1" applyAlignment="1">
      <alignment wrapText="1"/>
    </xf>
    <xf numFmtId="0" fontId="0" fillId="0" borderId="32" xfId="0" applyBorder="1"/>
    <xf numFmtId="0" fontId="0" fillId="0" borderId="33" xfId="0" applyBorder="1"/>
    <xf numFmtId="0" fontId="0" fillId="2" borderId="32" xfId="0" applyFill="1" applyBorder="1"/>
    <xf numFmtId="0" fontId="9" fillId="2" borderId="33" xfId="0" applyFont="1" applyFill="1" applyBorder="1" applyAlignment="1"/>
    <xf numFmtId="0" fontId="5" fillId="2" borderId="33" xfId="0" quotePrefix="1" applyFont="1" applyFill="1" applyBorder="1" applyAlignment="1">
      <alignment horizontal="center" vertical="center"/>
    </xf>
    <xf numFmtId="0" fontId="0" fillId="0" borderId="32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33" xfId="0" applyNumberFormat="1" applyBorder="1" applyAlignment="1">
      <alignment vertical="center"/>
    </xf>
    <xf numFmtId="164" fontId="0" fillId="0" borderId="0" xfId="0" applyNumberFormat="1" applyBorder="1"/>
    <xf numFmtId="164" fontId="0" fillId="0" borderId="33" xfId="0" applyNumberFormat="1" applyBorder="1"/>
    <xf numFmtId="166" fontId="0" fillId="0" borderId="0" xfId="3" applyNumberFormat="1" applyFont="1" applyBorder="1"/>
    <xf numFmtId="167" fontId="0" fillId="0" borderId="0" xfId="0" applyNumberFormat="1" applyBorder="1"/>
    <xf numFmtId="167" fontId="0" fillId="0" borderId="33" xfId="0" applyNumberFormat="1" applyBorder="1"/>
    <xf numFmtId="166" fontId="1" fillId="0" borderId="0" xfId="3" applyNumberFormat="1" applyFont="1" applyBorder="1"/>
    <xf numFmtId="166" fontId="0" fillId="0" borderId="33" xfId="0" applyNumberFormat="1" applyBorder="1"/>
    <xf numFmtId="4" fontId="0" fillId="0" borderId="0" xfId="0" applyNumberFormat="1" applyBorder="1"/>
    <xf numFmtId="4" fontId="0" fillId="0" borderId="33" xfId="0" applyNumberFormat="1" applyBorder="1"/>
    <xf numFmtId="43" fontId="0" fillId="0" borderId="0" xfId="0" applyNumberFormat="1" applyBorder="1"/>
    <xf numFmtId="0" fontId="8" fillId="0" borderId="0" xfId="0" applyFont="1" applyBorder="1" applyAlignment="1">
      <alignment horizontal="justify"/>
    </xf>
    <xf numFmtId="0" fontId="0" fillId="0" borderId="35" xfId="0" applyBorder="1"/>
    <xf numFmtId="0" fontId="0" fillId="0" borderId="36" xfId="0" applyBorder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quotePrefix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justify" wrapText="1"/>
    </xf>
    <xf numFmtId="0" fontId="2" fillId="0" borderId="7" xfId="0" applyFont="1" applyBorder="1" applyAlignment="1">
      <alignment horizontal="justify" wrapText="1"/>
    </xf>
    <xf numFmtId="0" fontId="2" fillId="0" borderId="31" xfId="0" applyFont="1" applyBorder="1" applyAlignment="1">
      <alignment horizontal="justify" wrapText="1"/>
    </xf>
    <xf numFmtId="0" fontId="2" fillId="0" borderId="32" xfId="0" quotePrefix="1" applyFont="1" applyBorder="1" applyAlignment="1">
      <alignment horizontal="left" wrapText="1"/>
    </xf>
    <xf numFmtId="0" fontId="2" fillId="0" borderId="0" xfId="0" applyFont="1" applyBorder="1" applyAlignment="1">
      <alignment horizontal="justify" wrapText="1"/>
    </xf>
    <xf numFmtId="0" fontId="2" fillId="0" borderId="33" xfId="0" applyFont="1" applyBorder="1" applyAlignment="1">
      <alignment horizontal="justify" wrapText="1"/>
    </xf>
    <xf numFmtId="0" fontId="2" fillId="0" borderId="32" xfId="0" applyFont="1" applyBorder="1" applyAlignment="1">
      <alignment horizontal="justify" wrapText="1"/>
    </xf>
    <xf numFmtId="0" fontId="2" fillId="0" borderId="32" xfId="0" applyFont="1" applyBorder="1" applyAlignment="1">
      <alignment horizontal="justify"/>
    </xf>
    <xf numFmtId="0" fontId="2" fillId="0" borderId="0" xfId="0" applyFont="1" applyBorder="1" applyAlignment="1">
      <alignment horizontal="justify"/>
    </xf>
    <xf numFmtId="0" fontId="2" fillId="0" borderId="33" xfId="0" applyFont="1" applyBorder="1" applyAlignment="1">
      <alignment horizontal="justify"/>
    </xf>
    <xf numFmtId="0" fontId="4" fillId="0" borderId="3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2" borderId="6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quotePrefix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</cellXfs>
  <cellStyles count="6">
    <cellStyle name="Custom - Modelo8" xfId="1"/>
    <cellStyle name="Millares" xfId="3" builtinId="3"/>
    <cellStyle name="Millares 3" xfId="2"/>
    <cellStyle name="Normal" xfId="0" builtinId="0"/>
    <cellStyle name="Normal_camara_diputados_enero" xfId="4"/>
    <cellStyle name="Normal_Hoja3" xfId="5"/>
  </cellStyles>
  <dxfs count="0"/>
  <tableStyles count="0" defaultTableStyle="TableStyleMedium9" defaultPivotStyle="PivotStyleLight16"/>
  <colors>
    <mruColors>
      <color rgb="FFEFF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27</xdr:row>
          <xdr:rowOff>35299</xdr:rowOff>
        </xdr:from>
        <xdr:to>
          <xdr:col>4</xdr:col>
          <xdr:colOff>164726</xdr:colOff>
          <xdr:row>28</xdr:row>
          <xdr:rowOff>2241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27</xdr:row>
          <xdr:rowOff>35299</xdr:rowOff>
        </xdr:from>
        <xdr:to>
          <xdr:col>4</xdr:col>
          <xdr:colOff>164726</xdr:colOff>
          <xdr:row>28</xdr:row>
          <xdr:rowOff>2241</xdr:rowOff>
        </xdr:to>
        <xdr:sp macro="" textlink="">
          <xdr:nvSpPr>
            <xdr:cNvPr id="6146" name="Control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27</xdr:row>
          <xdr:rowOff>35299</xdr:rowOff>
        </xdr:from>
        <xdr:to>
          <xdr:col>4</xdr:col>
          <xdr:colOff>164726</xdr:colOff>
          <xdr:row>28</xdr:row>
          <xdr:rowOff>2241</xdr:rowOff>
        </xdr:to>
        <xdr:sp macro="" textlink="">
          <xdr:nvSpPr>
            <xdr:cNvPr id="6147" name="Control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27</xdr:row>
          <xdr:rowOff>35299</xdr:rowOff>
        </xdr:from>
        <xdr:to>
          <xdr:col>4</xdr:col>
          <xdr:colOff>164726</xdr:colOff>
          <xdr:row>28</xdr:row>
          <xdr:rowOff>2241</xdr:rowOff>
        </xdr:to>
        <xdr:sp macro="" textlink="">
          <xdr:nvSpPr>
            <xdr:cNvPr id="6148" name="Control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27</xdr:row>
          <xdr:rowOff>35299</xdr:rowOff>
        </xdr:from>
        <xdr:to>
          <xdr:col>4</xdr:col>
          <xdr:colOff>164726</xdr:colOff>
          <xdr:row>28</xdr:row>
          <xdr:rowOff>2241</xdr:rowOff>
        </xdr:to>
        <xdr:sp macro="" textlink="">
          <xdr:nvSpPr>
            <xdr:cNvPr id="6149" name="Control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2801</xdr:colOff>
          <xdr:row>27</xdr:row>
          <xdr:rowOff>35299</xdr:rowOff>
        </xdr:from>
        <xdr:to>
          <xdr:col>4</xdr:col>
          <xdr:colOff>164726</xdr:colOff>
          <xdr:row>28</xdr:row>
          <xdr:rowOff>2241</xdr:rowOff>
        </xdr:to>
        <xdr:sp macro="" textlink="">
          <xdr:nvSpPr>
            <xdr:cNvPr id="6150" name="Control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lestino\Desktop\2012\Reportes\Estados%20del%20ejercicio\pel.%20edo%20ejercicio%20marz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"/>
      <sheetName val="pp"/>
    </sheetNames>
    <sheetDataSet>
      <sheetData sheetId="0" refreshError="1"/>
      <sheetData sheetId="1">
        <row r="34">
          <cell r="X34">
            <v>792245</v>
          </cell>
        </row>
        <row r="222">
          <cell r="X222">
            <v>9446752.2400000002</v>
          </cell>
        </row>
        <row r="265">
          <cell r="X265">
            <v>5195761.2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theme="7" tint="-0.499984740745262"/>
    <pageSetUpPr fitToPage="1"/>
  </sheetPr>
  <dimension ref="A1:L22"/>
  <sheetViews>
    <sheetView zoomScale="85" zoomScaleNormal="85" workbookViewId="0">
      <selection activeCell="N10" sqref="N10"/>
    </sheetView>
  </sheetViews>
  <sheetFormatPr baseColWidth="10" defaultColWidth="9.140625" defaultRowHeight="12.75" x14ac:dyDescent="0.2"/>
  <cols>
    <col min="1" max="1" width="29.140625" customWidth="1"/>
    <col min="2" max="2" width="27.85546875" customWidth="1"/>
    <col min="3" max="3" width="20.5703125" customWidth="1"/>
    <col min="4" max="4" width="17.42578125" customWidth="1"/>
    <col min="5" max="5" width="18.5703125" bestFit="1" customWidth="1"/>
    <col min="6" max="6" width="2.42578125" customWidth="1"/>
    <col min="7" max="7" width="41.28515625" customWidth="1"/>
    <col min="8" max="8" width="9.140625" customWidth="1"/>
    <col min="9" max="9" width="12.7109375" hidden="1" customWidth="1"/>
    <col min="10" max="10" width="13.28515625" hidden="1" customWidth="1"/>
    <col min="11" max="11" width="14.28515625" hidden="1" customWidth="1"/>
  </cols>
  <sheetData>
    <row r="1" spans="1:12" ht="35.25" customHeight="1" x14ac:dyDescent="0.2">
      <c r="A1" s="152" t="s">
        <v>0</v>
      </c>
      <c r="B1" s="152"/>
      <c r="C1" s="152"/>
      <c r="D1" s="152"/>
      <c r="E1" s="152"/>
      <c r="F1" s="152"/>
      <c r="G1" s="152"/>
    </row>
    <row r="2" spans="1:12" ht="14.25" customHeight="1" x14ac:dyDescent="0.2">
      <c r="A2" s="153" t="s">
        <v>224</v>
      </c>
      <c r="B2" s="154"/>
      <c r="C2" s="155"/>
      <c r="D2" s="155"/>
      <c r="E2" s="155"/>
      <c r="F2" s="155"/>
      <c r="G2" s="155"/>
    </row>
    <row r="3" spans="1:12" ht="15.75" customHeight="1" x14ac:dyDescent="0.2">
      <c r="A3" s="154" t="s">
        <v>1</v>
      </c>
      <c r="B3" s="154"/>
      <c r="C3" s="155"/>
      <c r="D3" s="155"/>
      <c r="E3" s="155"/>
      <c r="F3" s="155"/>
      <c r="G3" s="155"/>
    </row>
    <row r="4" spans="1:12" ht="15" customHeight="1" x14ac:dyDescent="0.2">
      <c r="A4" s="156" t="s">
        <v>2</v>
      </c>
      <c r="B4" s="156"/>
      <c r="C4" s="157"/>
      <c r="D4" s="157"/>
      <c r="E4" s="157"/>
      <c r="F4" s="157"/>
      <c r="G4" s="157"/>
    </row>
    <row r="5" spans="1:12" ht="22.5" customHeight="1" x14ac:dyDescent="0.2">
      <c r="A5" s="158" t="s">
        <v>8</v>
      </c>
      <c r="B5" s="158"/>
      <c r="C5" s="158"/>
      <c r="D5" s="158"/>
      <c r="E5" s="158"/>
      <c r="F5" s="158"/>
      <c r="G5" s="158"/>
    </row>
    <row r="6" spans="1:12" ht="30" customHeight="1" x14ac:dyDescent="0.2">
      <c r="A6" s="150" t="s">
        <v>3</v>
      </c>
      <c r="B6" s="150" t="s">
        <v>9</v>
      </c>
      <c r="C6" s="150" t="s">
        <v>10</v>
      </c>
      <c r="D6" s="150"/>
      <c r="E6" s="150"/>
      <c r="F6" s="69"/>
      <c r="G6" s="151" t="s">
        <v>233</v>
      </c>
    </row>
    <row r="7" spans="1:12" ht="20.25" customHeight="1" x14ac:dyDescent="0.2">
      <c r="A7" s="150"/>
      <c r="B7" s="150"/>
      <c r="C7" s="70" t="s">
        <v>278</v>
      </c>
      <c r="D7" s="70" t="s">
        <v>279</v>
      </c>
      <c r="E7" s="70" t="s">
        <v>280</v>
      </c>
      <c r="F7" s="71"/>
      <c r="G7" s="150"/>
      <c r="I7" t="s">
        <v>27</v>
      </c>
      <c r="J7" t="s">
        <v>28</v>
      </c>
      <c r="K7" t="s">
        <v>29</v>
      </c>
    </row>
    <row r="8" spans="1:12" s="24" customFormat="1" ht="42.75" customHeight="1" x14ac:dyDescent="0.2">
      <c r="A8" s="72" t="s">
        <v>176</v>
      </c>
      <c r="B8" s="68" t="s">
        <v>225</v>
      </c>
      <c r="C8" s="77">
        <v>10245.42</v>
      </c>
      <c r="D8" s="77">
        <v>11765.2</v>
      </c>
      <c r="E8" s="77">
        <v>13477.99</v>
      </c>
      <c r="F8" s="73"/>
      <c r="G8" s="23" t="s">
        <v>239</v>
      </c>
      <c r="I8" s="26">
        <v>233020</v>
      </c>
      <c r="J8" s="25">
        <v>482026</v>
      </c>
      <c r="K8" s="26">
        <f>([1]pp!$X$34)</f>
        <v>792245</v>
      </c>
      <c r="L8" s="27"/>
    </row>
    <row r="9" spans="1:12" s="24" customFormat="1" ht="55.5" customHeight="1" x14ac:dyDescent="0.2">
      <c r="A9" s="72" t="s">
        <v>176</v>
      </c>
      <c r="B9" s="68" t="s">
        <v>174</v>
      </c>
      <c r="C9" s="77">
        <v>167.13</v>
      </c>
      <c r="D9" s="77">
        <v>183.96</v>
      </c>
      <c r="E9" s="77">
        <v>183.96</v>
      </c>
      <c r="F9" s="73"/>
      <c r="G9" s="23" t="s">
        <v>240</v>
      </c>
      <c r="I9" s="26">
        <v>38513840.24000001</v>
      </c>
      <c r="J9" s="25">
        <v>72941624.219999999</v>
      </c>
      <c r="K9" s="26">
        <f>122170353.55+2469230.63</f>
        <v>124639584.17999999</v>
      </c>
      <c r="L9" s="27"/>
    </row>
    <row r="10" spans="1:12" s="24" customFormat="1" ht="61.5" customHeight="1" x14ac:dyDescent="0.2">
      <c r="A10" s="72" t="s">
        <v>176</v>
      </c>
      <c r="B10" s="68" t="s">
        <v>232</v>
      </c>
      <c r="C10" s="77">
        <v>14.21</v>
      </c>
      <c r="D10" s="77">
        <v>14.21</v>
      </c>
      <c r="E10" s="77">
        <v>14.21</v>
      </c>
      <c r="F10" s="73"/>
      <c r="G10" s="23" t="s">
        <v>234</v>
      </c>
      <c r="I10" s="26"/>
      <c r="J10" s="25"/>
      <c r="K10" s="26"/>
      <c r="L10" s="27"/>
    </row>
    <row r="11" spans="1:12" s="24" customFormat="1" ht="98.25" customHeight="1" x14ac:dyDescent="0.2">
      <c r="A11" s="72" t="s">
        <v>176</v>
      </c>
      <c r="B11" s="68" t="s">
        <v>237</v>
      </c>
      <c r="C11" s="77">
        <v>0</v>
      </c>
      <c r="D11" s="77">
        <v>16.63</v>
      </c>
      <c r="E11" s="77">
        <v>16.63</v>
      </c>
      <c r="F11" s="73"/>
      <c r="G11" s="23" t="s">
        <v>238</v>
      </c>
      <c r="I11" s="26"/>
      <c r="J11" s="25"/>
      <c r="K11" s="26"/>
      <c r="L11" s="27"/>
    </row>
    <row r="12" spans="1:12" s="24" customFormat="1" ht="42.75" customHeight="1" x14ac:dyDescent="0.2">
      <c r="A12" s="72" t="s">
        <v>176</v>
      </c>
      <c r="B12" s="68" t="s">
        <v>175</v>
      </c>
      <c r="C12" s="77">
        <v>55.43</v>
      </c>
      <c r="D12" s="77">
        <v>55.43</v>
      </c>
      <c r="E12" s="77">
        <v>55.43</v>
      </c>
      <c r="F12" s="73"/>
      <c r="G12" s="23" t="s">
        <v>241</v>
      </c>
      <c r="I12" s="25">
        <v>1531131</v>
      </c>
      <c r="J12" s="25">
        <v>2423494</v>
      </c>
      <c r="K12" s="26">
        <f>([1]pp!$X$265)</f>
        <v>5195761.2</v>
      </c>
      <c r="L12" s="27"/>
    </row>
    <row r="13" spans="1:12" s="24" customFormat="1" ht="77.25" customHeight="1" x14ac:dyDescent="0.2">
      <c r="A13" s="72" t="s">
        <v>176</v>
      </c>
      <c r="B13" s="68" t="s">
        <v>226</v>
      </c>
      <c r="C13" s="77">
        <v>2419.42</v>
      </c>
      <c r="D13" s="77">
        <v>2869.75</v>
      </c>
      <c r="E13" s="77">
        <v>3175.71</v>
      </c>
      <c r="F13" s="73"/>
      <c r="G13" s="23" t="s">
        <v>242</v>
      </c>
      <c r="I13" s="26">
        <v>13900</v>
      </c>
      <c r="J13" s="25">
        <v>2956894</v>
      </c>
      <c r="K13" s="26">
        <f>([1]pp!$X$222)</f>
        <v>9446752.2400000002</v>
      </c>
      <c r="L13" s="27"/>
    </row>
    <row r="14" spans="1:12" s="24" customFormat="1" ht="80.25" customHeight="1" x14ac:dyDescent="0.2">
      <c r="A14" s="72" t="s">
        <v>176</v>
      </c>
      <c r="B14" s="57" t="s">
        <v>227</v>
      </c>
      <c r="C14" s="77">
        <v>0</v>
      </c>
      <c r="D14" s="77">
        <v>656.23</v>
      </c>
      <c r="E14" s="77">
        <v>808.84</v>
      </c>
      <c r="F14" s="73"/>
      <c r="G14" s="74" t="s">
        <v>243</v>
      </c>
      <c r="I14" s="26">
        <f>SUM(I8:I13)</f>
        <v>40291891.24000001</v>
      </c>
      <c r="J14" s="25">
        <f>SUM(J8:J13)</f>
        <v>78804038.219999999</v>
      </c>
      <c r="K14" s="25">
        <f>SUM(K8:K13)</f>
        <v>140074342.62</v>
      </c>
      <c r="L14" s="26"/>
    </row>
    <row r="15" spans="1:12" s="24" customFormat="1" ht="33.75" customHeight="1" x14ac:dyDescent="0.2">
      <c r="A15" s="75" t="s">
        <v>11</v>
      </c>
      <c r="B15" s="42"/>
      <c r="C15" s="76">
        <f>SUM(C8:C14)</f>
        <v>12901.609999999999</v>
      </c>
      <c r="D15" s="76">
        <f t="shared" ref="D15:E15" si="0">SUM(D8:D14)</f>
        <v>15561.409999999998</v>
      </c>
      <c r="E15" s="76">
        <f t="shared" si="0"/>
        <v>17732.769999999997</v>
      </c>
      <c r="F15" s="73"/>
      <c r="G15" s="23"/>
      <c r="I15" s="26"/>
      <c r="J15" s="25"/>
      <c r="K15" s="25"/>
      <c r="L15" s="26"/>
    </row>
    <row r="16" spans="1:12" s="24" customFormat="1" ht="33.75" customHeight="1" x14ac:dyDescent="0.2">
      <c r="A16" s="47"/>
      <c r="B16" s="48"/>
      <c r="C16" s="49"/>
      <c r="D16" s="49"/>
      <c r="E16" s="49"/>
      <c r="F16" s="50"/>
      <c r="G16" s="51"/>
      <c r="I16" s="26"/>
      <c r="J16" s="25"/>
      <c r="K16" s="25"/>
      <c r="L16" s="26"/>
    </row>
    <row r="17" spans="1:12" s="24" customFormat="1" ht="33.75" customHeight="1" x14ac:dyDescent="0.2">
      <c r="A17" s="47"/>
      <c r="B17" s="48"/>
      <c r="C17" s="49"/>
      <c r="D17" s="49"/>
      <c r="E17" s="49"/>
      <c r="F17" s="50"/>
      <c r="G17" s="51"/>
      <c r="I17" s="26"/>
      <c r="J17" s="25"/>
      <c r="K17" s="25"/>
      <c r="L17" s="26"/>
    </row>
    <row r="18" spans="1:12" s="24" customFormat="1" ht="33.75" customHeight="1" x14ac:dyDescent="0.2">
      <c r="A18" s="47"/>
      <c r="B18" s="48"/>
      <c r="C18" s="49"/>
      <c r="D18" s="49"/>
      <c r="E18" s="49"/>
      <c r="F18" s="50"/>
      <c r="G18" s="51"/>
      <c r="I18" s="26"/>
      <c r="J18" s="25"/>
      <c r="K18" s="25"/>
      <c r="L18" s="26"/>
    </row>
    <row r="19" spans="1:12" s="24" customFormat="1" ht="33.75" customHeight="1" x14ac:dyDescent="0.2">
      <c r="A19" s="47"/>
      <c r="B19" s="48"/>
      <c r="C19" s="49"/>
      <c r="D19" s="49"/>
      <c r="E19" s="49"/>
      <c r="F19" s="50"/>
      <c r="G19" s="51"/>
      <c r="I19" s="26"/>
      <c r="J19" s="25"/>
      <c r="K19" s="25"/>
      <c r="L19" s="26"/>
    </row>
    <row r="20" spans="1:12" s="24" customFormat="1" ht="33.75" customHeight="1" x14ac:dyDescent="0.2">
      <c r="A20" s="47"/>
      <c r="B20" s="48"/>
      <c r="C20" s="49"/>
      <c r="D20" s="49"/>
      <c r="E20" s="49"/>
      <c r="F20" s="50"/>
      <c r="G20" s="51"/>
      <c r="I20" s="26"/>
      <c r="J20" s="25"/>
      <c r="K20" s="25"/>
      <c r="L20" s="26"/>
    </row>
    <row r="21" spans="1:12" s="24" customFormat="1" ht="33.75" customHeight="1" x14ac:dyDescent="0.2">
      <c r="A21" s="47"/>
      <c r="B21" s="48"/>
      <c r="C21" s="49"/>
      <c r="D21" s="49"/>
      <c r="E21" s="49"/>
      <c r="F21" s="50"/>
      <c r="G21" s="51"/>
      <c r="I21" s="26"/>
      <c r="J21" s="25"/>
      <c r="K21" s="25"/>
      <c r="L21" s="26"/>
    </row>
    <row r="22" spans="1:12" s="24" customFormat="1" ht="33.75" customHeight="1" x14ac:dyDescent="0.2">
      <c r="A22" s="47"/>
      <c r="B22" s="48"/>
      <c r="C22" s="49"/>
      <c r="D22" s="49"/>
      <c r="E22" s="49"/>
      <c r="F22" s="50"/>
      <c r="G22" s="51"/>
      <c r="I22" s="26"/>
      <c r="J22" s="25"/>
      <c r="K22" s="25"/>
      <c r="L22" s="26"/>
    </row>
  </sheetData>
  <mergeCells count="9">
    <mergeCell ref="A6:A7"/>
    <mergeCell ref="B6:B7"/>
    <mergeCell ref="C6:E6"/>
    <mergeCell ref="G6:G7"/>
    <mergeCell ref="A1:G1"/>
    <mergeCell ref="A2:G2"/>
    <mergeCell ref="A3:G3"/>
    <mergeCell ref="A4:G4"/>
    <mergeCell ref="A5:G5"/>
  </mergeCells>
  <printOptions horizontalCentered="1"/>
  <pageMargins left="0.19685039370078741" right="0.19685039370078741" top="0.39370078740157483" bottom="0.39370078740157483" header="0" footer="0"/>
  <pageSetup scale="87" fitToHeight="0" orientation="landscape" r:id="rId1"/>
  <headerFooter alignWithMargins="0">
    <oddFooter>&amp;LTecnológico Nacional de México &amp;CFracción I Art. 42 PEF 2016&amp;R&amp;P de &amp;N</oddFooter>
  </headerFooter>
  <drawing r:id="rId2"/>
  <legacyDrawing r:id="rId3"/>
  <controls>
    <mc:AlternateContent xmlns:mc="http://schemas.openxmlformats.org/markup-compatibility/2006">
      <mc:Choice Requires="x14">
        <control shapeId="6145" r:id="rId4" name="Control 1">
          <controlPr defaultSize="0" r:id="rId5">
            <anchor moveWithCells="1">
              <from>
                <xdr:col>4</xdr:col>
                <xdr:colOff>0</xdr:colOff>
                <xdr:row>27</xdr:row>
                <xdr:rowOff>38100</xdr:rowOff>
              </from>
              <to>
                <xdr:col>4</xdr:col>
                <xdr:colOff>161925</xdr:colOff>
                <xdr:row>28</xdr:row>
                <xdr:rowOff>0</xdr:rowOff>
              </to>
            </anchor>
          </controlPr>
        </control>
      </mc:Choice>
      <mc:Fallback>
        <control shapeId="6145" r:id="rId4" name="Control 1"/>
      </mc:Fallback>
    </mc:AlternateContent>
    <mc:AlternateContent xmlns:mc="http://schemas.openxmlformats.org/markup-compatibility/2006">
      <mc:Choice Requires="x14">
        <control shapeId="6146" r:id="rId6" name="Control 2">
          <controlPr defaultSize="0" r:id="rId5">
            <anchor moveWithCells="1">
              <from>
                <xdr:col>4</xdr:col>
                <xdr:colOff>0</xdr:colOff>
                <xdr:row>27</xdr:row>
                <xdr:rowOff>38100</xdr:rowOff>
              </from>
              <to>
                <xdr:col>4</xdr:col>
                <xdr:colOff>161925</xdr:colOff>
                <xdr:row>28</xdr:row>
                <xdr:rowOff>0</xdr:rowOff>
              </to>
            </anchor>
          </controlPr>
        </control>
      </mc:Choice>
      <mc:Fallback>
        <control shapeId="6146" r:id="rId6" name="Control 2"/>
      </mc:Fallback>
    </mc:AlternateContent>
    <mc:AlternateContent xmlns:mc="http://schemas.openxmlformats.org/markup-compatibility/2006">
      <mc:Choice Requires="x14">
        <control shapeId="6147" r:id="rId7" name="Control 3">
          <controlPr defaultSize="0" r:id="rId5">
            <anchor moveWithCells="1">
              <from>
                <xdr:col>4</xdr:col>
                <xdr:colOff>0</xdr:colOff>
                <xdr:row>27</xdr:row>
                <xdr:rowOff>38100</xdr:rowOff>
              </from>
              <to>
                <xdr:col>4</xdr:col>
                <xdr:colOff>161925</xdr:colOff>
                <xdr:row>28</xdr:row>
                <xdr:rowOff>0</xdr:rowOff>
              </to>
            </anchor>
          </controlPr>
        </control>
      </mc:Choice>
      <mc:Fallback>
        <control shapeId="6147" r:id="rId7" name="Control 3"/>
      </mc:Fallback>
    </mc:AlternateContent>
    <mc:AlternateContent xmlns:mc="http://schemas.openxmlformats.org/markup-compatibility/2006">
      <mc:Choice Requires="x14">
        <control shapeId="6148" r:id="rId8" name="Control 4">
          <controlPr defaultSize="0" r:id="rId5">
            <anchor moveWithCells="1">
              <from>
                <xdr:col>4</xdr:col>
                <xdr:colOff>0</xdr:colOff>
                <xdr:row>27</xdr:row>
                <xdr:rowOff>38100</xdr:rowOff>
              </from>
              <to>
                <xdr:col>4</xdr:col>
                <xdr:colOff>161925</xdr:colOff>
                <xdr:row>28</xdr:row>
                <xdr:rowOff>0</xdr:rowOff>
              </to>
            </anchor>
          </controlPr>
        </control>
      </mc:Choice>
      <mc:Fallback>
        <control shapeId="6148" r:id="rId8" name="Control 4"/>
      </mc:Fallback>
    </mc:AlternateContent>
    <mc:AlternateContent xmlns:mc="http://schemas.openxmlformats.org/markup-compatibility/2006">
      <mc:Choice Requires="x14">
        <control shapeId="6149" r:id="rId9" name="Control 5">
          <controlPr defaultSize="0" r:id="rId5">
            <anchor moveWithCells="1">
              <from>
                <xdr:col>4</xdr:col>
                <xdr:colOff>0</xdr:colOff>
                <xdr:row>27</xdr:row>
                <xdr:rowOff>38100</xdr:rowOff>
              </from>
              <to>
                <xdr:col>4</xdr:col>
                <xdr:colOff>161925</xdr:colOff>
                <xdr:row>28</xdr:row>
                <xdr:rowOff>0</xdr:rowOff>
              </to>
            </anchor>
          </controlPr>
        </control>
      </mc:Choice>
      <mc:Fallback>
        <control shapeId="6149" r:id="rId9" name="Control 5"/>
      </mc:Fallback>
    </mc:AlternateContent>
    <mc:AlternateContent xmlns:mc="http://schemas.openxmlformats.org/markup-compatibility/2006">
      <mc:Choice Requires="x14">
        <control shapeId="6150" r:id="rId10" name="Control 6">
          <controlPr defaultSize="0" r:id="rId5">
            <anchor moveWithCells="1">
              <from>
                <xdr:col>4</xdr:col>
                <xdr:colOff>0</xdr:colOff>
                <xdr:row>27</xdr:row>
                <xdr:rowOff>38100</xdr:rowOff>
              </from>
              <to>
                <xdr:col>4</xdr:col>
                <xdr:colOff>161925</xdr:colOff>
                <xdr:row>28</xdr:row>
                <xdr:rowOff>0</xdr:rowOff>
              </to>
            </anchor>
          </controlPr>
        </control>
      </mc:Choice>
      <mc:Fallback>
        <control shapeId="6150" r:id="rId10" name="Control 6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T288"/>
  <sheetViews>
    <sheetView showGridLines="0" tabSelected="1" topLeftCell="O7" zoomScaleNormal="100" workbookViewId="0">
      <selection activeCell="C21" sqref="C21"/>
    </sheetView>
  </sheetViews>
  <sheetFormatPr baseColWidth="10" defaultColWidth="9.140625" defaultRowHeight="12.75" x14ac:dyDescent="0.2"/>
  <cols>
    <col min="1" max="1" width="20" customWidth="1"/>
    <col min="2" max="2" width="12.28515625" customWidth="1"/>
    <col min="3" max="3" width="23" bestFit="1" customWidth="1"/>
    <col min="4" max="4" width="2.28515625" customWidth="1"/>
    <col min="5" max="7" width="10.28515625" bestFit="1" customWidth="1"/>
    <col min="8" max="8" width="1.28515625" customWidth="1"/>
    <col min="9" max="9" width="7.7109375" bestFit="1" customWidth="1"/>
    <col min="10" max="10" width="8.140625" bestFit="1" customWidth="1"/>
    <col min="11" max="11" width="7.7109375" bestFit="1" customWidth="1"/>
    <col min="12" max="12" width="1.5703125" customWidth="1"/>
    <col min="13" max="13" width="16.42578125" customWidth="1"/>
    <col min="14" max="14" width="1.7109375" customWidth="1"/>
    <col min="15" max="15" width="19.42578125" customWidth="1"/>
    <col min="16" max="16" width="2.28515625" customWidth="1"/>
    <col min="17" max="19" width="19.42578125" bestFit="1" customWidth="1"/>
    <col min="20" max="20" width="19" bestFit="1" customWidth="1"/>
  </cols>
  <sheetData>
    <row r="1" spans="1:20" ht="18.75" customHeight="1" x14ac:dyDescent="0.2">
      <c r="A1" s="152" t="s">
        <v>12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58"/>
    </row>
    <row r="2" spans="1:20" ht="15" customHeight="1" x14ac:dyDescent="0.2">
      <c r="A2" s="153" t="s">
        <v>231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59"/>
    </row>
    <row r="3" spans="1:20" ht="15" customHeight="1" x14ac:dyDescent="0.2">
      <c r="A3" s="154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59"/>
      <c r="R3" s="59"/>
      <c r="S3" s="59"/>
      <c r="T3" s="59"/>
    </row>
    <row r="4" spans="1:20" ht="15.75" customHeight="1" x14ac:dyDescent="0.2">
      <c r="A4" s="156" t="s">
        <v>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60"/>
    </row>
    <row r="5" spans="1:20" ht="14.25" customHeight="1" x14ac:dyDescent="0.2">
      <c r="T5" s="60"/>
    </row>
    <row r="6" spans="1:20" ht="18" x14ac:dyDescent="0.2">
      <c r="A6" s="158" t="s">
        <v>13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2"/>
    </row>
    <row r="7" spans="1:20" ht="30" customHeight="1" x14ac:dyDescent="0.2">
      <c r="A7" s="159" t="s">
        <v>3</v>
      </c>
      <c r="B7" s="160" t="s">
        <v>14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1"/>
      <c r="Q7" s="11"/>
      <c r="R7" s="11"/>
      <c r="S7" s="11"/>
      <c r="T7" s="12"/>
    </row>
    <row r="8" spans="1:20" ht="25.5" customHeight="1" x14ac:dyDescent="0.2">
      <c r="A8" s="159"/>
      <c r="B8" s="61" t="s">
        <v>15</v>
      </c>
      <c r="C8" s="61" t="s">
        <v>16</v>
      </c>
      <c r="D8" s="13"/>
      <c r="E8" s="161" t="s">
        <v>17</v>
      </c>
      <c r="F8" s="161"/>
      <c r="G8" s="161"/>
      <c r="H8" s="13"/>
      <c r="I8" s="161" t="s">
        <v>18</v>
      </c>
      <c r="J8" s="161"/>
      <c r="K8" s="161"/>
      <c r="L8" s="13"/>
      <c r="M8" s="61" t="s">
        <v>19</v>
      </c>
      <c r="N8" s="13"/>
      <c r="O8" s="61" t="s">
        <v>20</v>
      </c>
      <c r="P8" s="12"/>
      <c r="Q8" s="160" t="s">
        <v>21</v>
      </c>
      <c r="R8" s="160"/>
      <c r="S8" s="160"/>
      <c r="T8" s="160"/>
    </row>
    <row r="9" spans="1:20" ht="42" customHeight="1" x14ac:dyDescent="0.2">
      <c r="A9" s="14"/>
      <c r="B9" s="15"/>
      <c r="C9" s="15"/>
      <c r="D9" s="15"/>
      <c r="E9" s="13" t="s">
        <v>245</v>
      </c>
      <c r="F9" s="30" t="s">
        <v>246</v>
      </c>
      <c r="G9" s="30" t="s">
        <v>247</v>
      </c>
      <c r="H9" s="15"/>
      <c r="I9" s="13" t="s">
        <v>245</v>
      </c>
      <c r="J9" s="30" t="s">
        <v>246</v>
      </c>
      <c r="K9" s="30" t="s">
        <v>247</v>
      </c>
      <c r="L9" s="15"/>
      <c r="M9" s="15"/>
      <c r="N9" s="15"/>
      <c r="O9" s="15"/>
      <c r="P9" s="15"/>
      <c r="Q9" s="13" t="s">
        <v>245</v>
      </c>
      <c r="R9" s="30" t="s">
        <v>246</v>
      </c>
      <c r="S9" s="30" t="s">
        <v>247</v>
      </c>
      <c r="T9" s="29" t="s">
        <v>248</v>
      </c>
    </row>
    <row r="10" spans="1:20" ht="17.25" customHeight="1" thickBot="1" x14ac:dyDescent="0.3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6"/>
      <c r="R10" s="56"/>
      <c r="S10" s="56"/>
      <c r="T10" s="55"/>
    </row>
    <row r="11" spans="1:20" ht="12.75" customHeight="1" x14ac:dyDescent="0.25">
      <c r="A11" s="119" t="s">
        <v>235</v>
      </c>
      <c r="B11" s="120" t="s">
        <v>256</v>
      </c>
      <c r="C11" s="121" t="s">
        <v>256</v>
      </c>
      <c r="D11" s="78"/>
      <c r="E11" s="111">
        <f>SUM(Q11/I11)</f>
        <v>6521.5940300069433</v>
      </c>
      <c r="F11" s="112">
        <f>SUM(R11/J11)</f>
        <v>6521.5940300069433</v>
      </c>
      <c r="G11" s="113">
        <f>SUM(S11/K11)</f>
        <v>6521.5940300069433</v>
      </c>
      <c r="H11" s="78"/>
      <c r="I11" s="102">
        <v>4</v>
      </c>
      <c r="J11" s="103">
        <v>4</v>
      </c>
      <c r="K11" s="104">
        <v>4</v>
      </c>
      <c r="L11" s="78"/>
      <c r="M11" s="100" t="s">
        <v>256</v>
      </c>
      <c r="N11" s="78"/>
      <c r="O11" s="97" t="s">
        <v>178</v>
      </c>
      <c r="P11" s="78"/>
      <c r="Q11" s="89">
        <v>26086.376120027773</v>
      </c>
      <c r="R11" s="90">
        <v>26086.376120027773</v>
      </c>
      <c r="S11" s="90">
        <v>26086.376120027773</v>
      </c>
      <c r="T11" s="91">
        <v>425255.35971478745</v>
      </c>
    </row>
    <row r="12" spans="1:20" ht="12.75" customHeight="1" x14ac:dyDescent="0.25">
      <c r="A12" s="122" t="s">
        <v>235</v>
      </c>
      <c r="B12" s="43" t="s">
        <v>257</v>
      </c>
      <c r="C12" s="123" t="s">
        <v>257</v>
      </c>
      <c r="D12" s="78"/>
      <c r="E12" s="114">
        <f t="shared" ref="E12:E75" si="0">SUM(Q12/I12)</f>
        <v>6161.9661156525517</v>
      </c>
      <c r="F12" s="66">
        <f t="shared" ref="F12:F75" si="1">SUM(R12/J12)</f>
        <v>7157.1806254457424</v>
      </c>
      <c r="G12" s="115">
        <f t="shared" ref="G12:G75" si="2">SUM(S12/K12)</f>
        <v>7267.727045291118</v>
      </c>
      <c r="H12" s="78"/>
      <c r="I12" s="105">
        <v>101</v>
      </c>
      <c r="J12" s="44">
        <v>114</v>
      </c>
      <c r="K12" s="106">
        <v>110</v>
      </c>
      <c r="L12" s="78"/>
      <c r="M12" s="101" t="s">
        <v>257</v>
      </c>
      <c r="N12" s="78"/>
      <c r="O12" s="98" t="s">
        <v>178</v>
      </c>
      <c r="P12" s="78"/>
      <c r="Q12" s="92">
        <v>622358.57768090768</v>
      </c>
      <c r="R12" s="67">
        <v>815918.59130081465</v>
      </c>
      <c r="S12" s="67">
        <v>799449.97498202301</v>
      </c>
      <c r="T12" s="93">
        <v>12159673.657127263</v>
      </c>
    </row>
    <row r="13" spans="1:20" ht="12.75" customHeight="1" x14ac:dyDescent="0.25">
      <c r="A13" s="122" t="s">
        <v>177</v>
      </c>
      <c r="B13" s="43" t="s">
        <v>256</v>
      </c>
      <c r="C13" s="123" t="s">
        <v>256</v>
      </c>
      <c r="D13" s="78"/>
      <c r="E13" s="114">
        <f t="shared" si="0"/>
        <v>6143.916414911836</v>
      </c>
      <c r="F13" s="66">
        <f t="shared" si="1"/>
        <v>6214.5119936967576</v>
      </c>
      <c r="G13" s="115">
        <f t="shared" si="2"/>
        <v>6214.5119936967576</v>
      </c>
      <c r="H13" s="78"/>
      <c r="I13" s="105">
        <v>23</v>
      </c>
      <c r="J13" s="44">
        <v>24</v>
      </c>
      <c r="K13" s="106">
        <v>24</v>
      </c>
      <c r="L13" s="78"/>
      <c r="M13" s="101" t="s">
        <v>256</v>
      </c>
      <c r="N13" s="78"/>
      <c r="O13" s="98" t="s">
        <v>178</v>
      </c>
      <c r="P13" s="78"/>
      <c r="Q13" s="92">
        <v>141310.07754297223</v>
      </c>
      <c r="R13" s="67">
        <v>149148.28784872219</v>
      </c>
      <c r="S13" s="67">
        <v>149148.28784872219</v>
      </c>
      <c r="T13" s="93">
        <v>2388795.9062948111</v>
      </c>
    </row>
    <row r="14" spans="1:20" ht="12.75" customHeight="1" x14ac:dyDescent="0.25">
      <c r="A14" s="122" t="s">
        <v>177</v>
      </c>
      <c r="B14" s="43" t="s">
        <v>257</v>
      </c>
      <c r="C14" s="123" t="s">
        <v>257</v>
      </c>
      <c r="D14" s="78"/>
      <c r="E14" s="114">
        <f t="shared" si="0"/>
        <v>26947.042199029493</v>
      </c>
      <c r="F14" s="66">
        <f t="shared" si="1"/>
        <v>26947.042199029496</v>
      </c>
      <c r="G14" s="115">
        <f t="shared" si="2"/>
        <v>26947.042199029496</v>
      </c>
      <c r="H14" s="78"/>
      <c r="I14" s="105">
        <v>103</v>
      </c>
      <c r="J14" s="44">
        <v>103</v>
      </c>
      <c r="K14" s="106">
        <v>103</v>
      </c>
      <c r="L14" s="78"/>
      <c r="M14" s="101" t="s">
        <v>257</v>
      </c>
      <c r="N14" s="78"/>
      <c r="O14" s="98" t="s">
        <v>178</v>
      </c>
      <c r="P14" s="78"/>
      <c r="Q14" s="92">
        <v>2775545.3465000377</v>
      </c>
      <c r="R14" s="67">
        <v>2775545.3465000382</v>
      </c>
      <c r="S14" s="67">
        <v>2775545.3465000382</v>
      </c>
      <c r="T14" s="93">
        <v>45246435.507168531</v>
      </c>
    </row>
    <row r="15" spans="1:20" ht="12.75" customHeight="1" x14ac:dyDescent="0.25">
      <c r="A15" s="122" t="s">
        <v>178</v>
      </c>
      <c r="B15" s="43" t="s">
        <v>256</v>
      </c>
      <c r="C15" s="123" t="s">
        <v>256</v>
      </c>
      <c r="D15" s="78"/>
      <c r="E15" s="114">
        <f t="shared" si="0"/>
        <v>6900.8161724127958</v>
      </c>
      <c r="F15" s="66">
        <f t="shared" si="1"/>
        <v>6860.8973201935623</v>
      </c>
      <c r="G15" s="115">
        <f t="shared" si="2"/>
        <v>6860.8973201935623</v>
      </c>
      <c r="H15" s="78"/>
      <c r="I15" s="105">
        <v>122</v>
      </c>
      <c r="J15" s="44">
        <v>126</v>
      </c>
      <c r="K15" s="106">
        <v>126</v>
      </c>
      <c r="L15" s="78"/>
      <c r="M15" s="101" t="s">
        <v>256</v>
      </c>
      <c r="N15" s="78"/>
      <c r="O15" s="98" t="s">
        <v>178</v>
      </c>
      <c r="P15" s="78"/>
      <c r="Q15" s="92">
        <v>841899.57303436112</v>
      </c>
      <c r="R15" s="67">
        <v>864473.0623443888</v>
      </c>
      <c r="S15" s="67">
        <v>864473.0623443888</v>
      </c>
      <c r="T15" s="93">
        <v>13969819.685777331</v>
      </c>
    </row>
    <row r="16" spans="1:20" ht="12.75" customHeight="1" x14ac:dyDescent="0.25">
      <c r="A16" s="122" t="s">
        <v>178</v>
      </c>
      <c r="B16" s="43" t="s">
        <v>257</v>
      </c>
      <c r="C16" s="123" t="s">
        <v>257</v>
      </c>
      <c r="D16" s="78"/>
      <c r="E16" s="114">
        <f t="shared" si="0"/>
        <v>30585.049491565176</v>
      </c>
      <c r="F16" s="66">
        <f t="shared" si="1"/>
        <v>29985.895812071576</v>
      </c>
      <c r="G16" s="115">
        <f t="shared" si="2"/>
        <v>30045.621337181565</v>
      </c>
      <c r="H16" s="78"/>
      <c r="I16" s="105">
        <v>380</v>
      </c>
      <c r="J16" s="44">
        <v>395</v>
      </c>
      <c r="K16" s="106">
        <v>389</v>
      </c>
      <c r="L16" s="78"/>
      <c r="M16" s="101" t="s">
        <v>257</v>
      </c>
      <c r="N16" s="78"/>
      <c r="O16" s="98" t="s">
        <v>178</v>
      </c>
      <c r="P16" s="78"/>
      <c r="Q16" s="92">
        <v>11622318.806794766</v>
      </c>
      <c r="R16" s="67">
        <v>11844428.845768273</v>
      </c>
      <c r="S16" s="67">
        <v>11687746.700163629</v>
      </c>
      <c r="T16" s="93">
        <v>191027391.37055638</v>
      </c>
    </row>
    <row r="17" spans="1:20" ht="12.75" customHeight="1" x14ac:dyDescent="0.25">
      <c r="A17" s="122" t="s">
        <v>149</v>
      </c>
      <c r="B17" s="43" t="s">
        <v>256</v>
      </c>
      <c r="C17" s="123" t="s">
        <v>256</v>
      </c>
      <c r="D17" s="78"/>
      <c r="E17" s="114">
        <f t="shared" si="0"/>
        <v>7822.2724419938886</v>
      </c>
      <c r="F17" s="66">
        <f t="shared" si="1"/>
        <v>7838.6525028331534</v>
      </c>
      <c r="G17" s="115">
        <f t="shared" si="2"/>
        <v>7847.6086903313235</v>
      </c>
      <c r="H17" s="78"/>
      <c r="I17" s="105">
        <v>150</v>
      </c>
      <c r="J17" s="44">
        <v>153</v>
      </c>
      <c r="K17" s="106">
        <v>152</v>
      </c>
      <c r="L17" s="78"/>
      <c r="M17" s="101" t="s">
        <v>256</v>
      </c>
      <c r="N17" s="78"/>
      <c r="O17" s="98" t="s">
        <v>258</v>
      </c>
      <c r="P17" s="78"/>
      <c r="Q17" s="92">
        <v>1173340.8662990832</v>
      </c>
      <c r="R17" s="67">
        <v>1199313.8329334725</v>
      </c>
      <c r="S17" s="67">
        <v>1192836.5209303612</v>
      </c>
      <c r="T17" s="93">
        <v>19374663.162791751</v>
      </c>
    </row>
    <row r="18" spans="1:20" ht="12.75" customHeight="1" x14ac:dyDescent="0.25">
      <c r="A18" s="122" t="s">
        <v>149</v>
      </c>
      <c r="B18" s="43" t="s">
        <v>257</v>
      </c>
      <c r="C18" s="123" t="s">
        <v>257</v>
      </c>
      <c r="D18" s="78"/>
      <c r="E18" s="114">
        <f t="shared" si="0"/>
        <v>28235.389521301084</v>
      </c>
      <c r="F18" s="66">
        <f t="shared" si="1"/>
        <v>28310.262872116142</v>
      </c>
      <c r="G18" s="115">
        <f t="shared" si="2"/>
        <v>28310.262872116142</v>
      </c>
      <c r="H18" s="78"/>
      <c r="I18" s="105">
        <v>592</v>
      </c>
      <c r="J18" s="44">
        <v>593</v>
      </c>
      <c r="K18" s="106">
        <v>593</v>
      </c>
      <c r="L18" s="78"/>
      <c r="M18" s="101" t="s">
        <v>257</v>
      </c>
      <c r="N18" s="78"/>
      <c r="O18" s="98" t="s">
        <v>258</v>
      </c>
      <c r="P18" s="78"/>
      <c r="Q18" s="92">
        <v>16715350.596610243</v>
      </c>
      <c r="R18" s="67">
        <v>16787985.883164871</v>
      </c>
      <c r="S18" s="67">
        <v>16787985.883164871</v>
      </c>
      <c r="T18" s="93">
        <v>273279997.23662657</v>
      </c>
    </row>
    <row r="19" spans="1:20" ht="12.75" customHeight="1" x14ac:dyDescent="0.25">
      <c r="A19" s="122" t="s">
        <v>113</v>
      </c>
      <c r="B19" s="43" t="s">
        <v>256</v>
      </c>
      <c r="C19" s="123" t="s">
        <v>256</v>
      </c>
      <c r="D19" s="78"/>
      <c r="E19" s="114">
        <f t="shared" si="0"/>
        <v>7882.473554844516</v>
      </c>
      <c r="F19" s="66">
        <f t="shared" si="1"/>
        <v>7854.542989843304</v>
      </c>
      <c r="G19" s="115">
        <f t="shared" si="2"/>
        <v>7902.4764796059935</v>
      </c>
      <c r="H19" s="78"/>
      <c r="I19" s="105">
        <v>77</v>
      </c>
      <c r="J19" s="44">
        <v>78</v>
      </c>
      <c r="K19" s="106">
        <v>76</v>
      </c>
      <c r="L19" s="78"/>
      <c r="M19" s="101" t="s">
        <v>256</v>
      </c>
      <c r="N19" s="78"/>
      <c r="O19" s="98" t="s">
        <v>258</v>
      </c>
      <c r="P19" s="78"/>
      <c r="Q19" s="92">
        <v>606950.46372302773</v>
      </c>
      <c r="R19" s="67">
        <v>612654.35320777772</v>
      </c>
      <c r="S19" s="67">
        <v>600588.21245005552</v>
      </c>
      <c r="T19" s="93">
        <v>9890818.587937599</v>
      </c>
    </row>
    <row r="20" spans="1:20" ht="12.75" customHeight="1" x14ac:dyDescent="0.25">
      <c r="A20" s="122" t="s">
        <v>113</v>
      </c>
      <c r="B20" s="43" t="s">
        <v>257</v>
      </c>
      <c r="C20" s="123" t="s">
        <v>257</v>
      </c>
      <c r="D20" s="78"/>
      <c r="E20" s="114">
        <f t="shared" si="0"/>
        <v>26076.951776202972</v>
      </c>
      <c r="F20" s="66">
        <f t="shared" si="1"/>
        <v>26152.597453033515</v>
      </c>
      <c r="G20" s="115">
        <f t="shared" si="2"/>
        <v>26152.597453033515</v>
      </c>
      <c r="H20" s="78"/>
      <c r="I20" s="105">
        <v>391</v>
      </c>
      <c r="J20" s="44">
        <v>394</v>
      </c>
      <c r="K20" s="106">
        <v>394</v>
      </c>
      <c r="L20" s="78"/>
      <c r="M20" s="101" t="s">
        <v>257</v>
      </c>
      <c r="N20" s="78"/>
      <c r="O20" s="98" t="s">
        <v>258</v>
      </c>
      <c r="P20" s="78"/>
      <c r="Q20" s="92">
        <v>10196088.144495362</v>
      </c>
      <c r="R20" s="67">
        <v>10304123.396495204</v>
      </c>
      <c r="S20" s="67">
        <v>10304123.396495204</v>
      </c>
      <c r="T20" s="93">
        <v>167388888.79954499</v>
      </c>
    </row>
    <row r="21" spans="1:20" ht="12.75" customHeight="1" x14ac:dyDescent="0.25">
      <c r="A21" s="122" t="s">
        <v>82</v>
      </c>
      <c r="B21" s="43" t="s">
        <v>256</v>
      </c>
      <c r="C21" s="123" t="s">
        <v>256</v>
      </c>
      <c r="D21" s="78"/>
      <c r="E21" s="114">
        <f t="shared" si="0"/>
        <v>8352.9780908174598</v>
      </c>
      <c r="F21" s="66">
        <f t="shared" si="1"/>
        <v>8363.8907779749989</v>
      </c>
      <c r="G21" s="115">
        <f t="shared" si="2"/>
        <v>8363.8907779749989</v>
      </c>
      <c r="H21" s="78"/>
      <c r="I21" s="105">
        <v>21</v>
      </c>
      <c r="J21" s="44">
        <v>20</v>
      </c>
      <c r="K21" s="106">
        <v>20</v>
      </c>
      <c r="L21" s="78"/>
      <c r="M21" s="101" t="s">
        <v>256</v>
      </c>
      <c r="N21" s="78"/>
      <c r="O21" s="98" t="s">
        <v>258</v>
      </c>
      <c r="P21" s="78"/>
      <c r="Q21" s="92">
        <v>175412.53990716665</v>
      </c>
      <c r="R21" s="67">
        <v>167277.81555949998</v>
      </c>
      <c r="S21" s="67">
        <v>167277.81555949998</v>
      </c>
      <c r="T21" s="93">
        <v>2771136.1288741273</v>
      </c>
    </row>
    <row r="22" spans="1:20" ht="12.75" customHeight="1" x14ac:dyDescent="0.25">
      <c r="A22" s="122" t="s">
        <v>82</v>
      </c>
      <c r="B22" s="43" t="s">
        <v>257</v>
      </c>
      <c r="C22" s="123" t="s">
        <v>257</v>
      </c>
      <c r="D22" s="78"/>
      <c r="E22" s="114">
        <f t="shared" si="0"/>
        <v>13206.803914909575</v>
      </c>
      <c r="F22" s="66">
        <f t="shared" si="1"/>
        <v>13295.194550342896</v>
      </c>
      <c r="G22" s="115">
        <f t="shared" si="2"/>
        <v>13295.194550342896</v>
      </c>
      <c r="H22" s="78"/>
      <c r="I22" s="105">
        <v>222</v>
      </c>
      <c r="J22" s="44">
        <v>223</v>
      </c>
      <c r="K22" s="106">
        <v>223</v>
      </c>
      <c r="L22" s="78"/>
      <c r="M22" s="101" t="s">
        <v>257</v>
      </c>
      <c r="N22" s="78"/>
      <c r="O22" s="98" t="s">
        <v>258</v>
      </c>
      <c r="P22" s="78"/>
      <c r="Q22" s="92">
        <v>2931910.4691099254</v>
      </c>
      <c r="R22" s="67">
        <v>2964828.3847264657</v>
      </c>
      <c r="S22" s="67">
        <v>2964828.3847264657</v>
      </c>
      <c r="T22" s="93">
        <v>48153219.217222191</v>
      </c>
    </row>
    <row r="23" spans="1:20" ht="12.75" customHeight="1" x14ac:dyDescent="0.25">
      <c r="A23" s="122" t="s">
        <v>99</v>
      </c>
      <c r="B23" s="43" t="s">
        <v>256</v>
      </c>
      <c r="C23" s="123" t="s">
        <v>256</v>
      </c>
      <c r="D23" s="78"/>
      <c r="E23" s="114">
        <f t="shared" si="0"/>
        <v>7600.6891143015146</v>
      </c>
      <c r="F23" s="66">
        <f t="shared" si="1"/>
        <v>7619.0106926506514</v>
      </c>
      <c r="G23" s="115">
        <f t="shared" si="2"/>
        <v>7619.0106926506514</v>
      </c>
      <c r="H23" s="78"/>
      <c r="I23" s="105">
        <v>110</v>
      </c>
      <c r="J23" s="44">
        <v>111</v>
      </c>
      <c r="K23" s="106">
        <v>111</v>
      </c>
      <c r="L23" s="78"/>
      <c r="M23" s="101" t="s">
        <v>256</v>
      </c>
      <c r="N23" s="78"/>
      <c r="O23" s="98" t="s">
        <v>259</v>
      </c>
      <c r="P23" s="78"/>
      <c r="Q23" s="92">
        <v>836075.80257316655</v>
      </c>
      <c r="R23" s="67">
        <v>845710.18688422232</v>
      </c>
      <c r="S23" s="67">
        <v>845710.18688422232</v>
      </c>
      <c r="T23" s="93">
        <v>13734261.014286067</v>
      </c>
    </row>
    <row r="24" spans="1:20" ht="12.75" customHeight="1" x14ac:dyDescent="0.25">
      <c r="A24" s="122" t="s">
        <v>99</v>
      </c>
      <c r="B24" s="43" t="s">
        <v>257</v>
      </c>
      <c r="C24" s="123" t="s">
        <v>257</v>
      </c>
      <c r="D24" s="78"/>
      <c r="E24" s="114">
        <f t="shared" si="0"/>
        <v>30664.954918671872</v>
      </c>
      <c r="F24" s="66">
        <f t="shared" si="1"/>
        <v>30918.716337868347</v>
      </c>
      <c r="G24" s="115">
        <f t="shared" si="2"/>
        <v>30918.716337868347</v>
      </c>
      <c r="H24" s="78"/>
      <c r="I24" s="105">
        <v>280</v>
      </c>
      <c r="J24" s="44">
        <v>281</v>
      </c>
      <c r="K24" s="106">
        <v>281</v>
      </c>
      <c r="L24" s="78"/>
      <c r="M24" s="101" t="s">
        <v>257</v>
      </c>
      <c r="N24" s="78"/>
      <c r="O24" s="98" t="s">
        <v>259</v>
      </c>
      <c r="P24" s="78"/>
      <c r="Q24" s="92">
        <v>8586187.3772281241</v>
      </c>
      <c r="R24" s="67">
        <v>8688159.2909410056</v>
      </c>
      <c r="S24" s="67">
        <v>8688159.2909410056</v>
      </c>
      <c r="T24" s="93">
        <v>141078683.62574407</v>
      </c>
    </row>
    <row r="25" spans="1:20" ht="13.5" x14ac:dyDescent="0.25">
      <c r="A25" s="122" t="s">
        <v>49</v>
      </c>
      <c r="B25" s="43" t="s">
        <v>256</v>
      </c>
      <c r="C25" s="123" t="s">
        <v>256</v>
      </c>
      <c r="D25" s="78"/>
      <c r="E25" s="114">
        <f t="shared" si="0"/>
        <v>7691.3044958358214</v>
      </c>
      <c r="F25" s="66">
        <f t="shared" si="1"/>
        <v>7691.3044958358214</v>
      </c>
      <c r="G25" s="115">
        <f t="shared" si="2"/>
        <v>7691.3044958358214</v>
      </c>
      <c r="H25" s="78"/>
      <c r="I25" s="105">
        <v>67</v>
      </c>
      <c r="J25" s="44">
        <v>67</v>
      </c>
      <c r="K25" s="106">
        <v>67</v>
      </c>
      <c r="L25" s="78"/>
      <c r="M25" s="101" t="s">
        <v>256</v>
      </c>
      <c r="N25" s="78"/>
      <c r="O25" s="98" t="s">
        <v>49</v>
      </c>
      <c r="P25" s="78"/>
      <c r="Q25" s="92">
        <v>515317.40122100001</v>
      </c>
      <c r="R25" s="67">
        <v>515317.40122100001</v>
      </c>
      <c r="S25" s="67">
        <v>515317.40122100001</v>
      </c>
      <c r="T25" s="93">
        <v>8400610.5645038318</v>
      </c>
    </row>
    <row r="26" spans="1:20" ht="13.5" x14ac:dyDescent="0.25">
      <c r="A26" s="122" t="s">
        <v>49</v>
      </c>
      <c r="B26" s="43" t="s">
        <v>257</v>
      </c>
      <c r="C26" s="123" t="s">
        <v>257</v>
      </c>
      <c r="D26" s="78"/>
      <c r="E26" s="114">
        <f t="shared" si="0"/>
        <v>32292.191674702575</v>
      </c>
      <c r="F26" s="66">
        <f t="shared" si="1"/>
        <v>29319.15427045809</v>
      </c>
      <c r="G26" s="115">
        <f t="shared" si="2"/>
        <v>30587.149592819955</v>
      </c>
      <c r="H26" s="78"/>
      <c r="I26" s="105">
        <v>183</v>
      </c>
      <c r="J26" s="44">
        <v>224</v>
      </c>
      <c r="K26" s="106">
        <v>209</v>
      </c>
      <c r="L26" s="78"/>
      <c r="M26" s="101" t="s">
        <v>257</v>
      </c>
      <c r="N26" s="78"/>
      <c r="O26" s="98" t="s">
        <v>49</v>
      </c>
      <c r="P26" s="78"/>
      <c r="Q26" s="92">
        <v>5909471.0764705716</v>
      </c>
      <c r="R26" s="67">
        <v>6567490.556582612</v>
      </c>
      <c r="S26" s="67">
        <v>6392714.2648993703</v>
      </c>
      <c r="T26" s="93">
        <v>102536675.01589745</v>
      </c>
    </row>
    <row r="27" spans="1:20" ht="13.5" x14ac:dyDescent="0.25">
      <c r="A27" s="122" t="s">
        <v>179</v>
      </c>
      <c r="B27" s="43" t="s">
        <v>256</v>
      </c>
      <c r="C27" s="123" t="s">
        <v>256</v>
      </c>
      <c r="D27" s="78"/>
      <c r="E27" s="114">
        <f t="shared" si="0"/>
        <v>6690.5153662317998</v>
      </c>
      <c r="F27" s="66">
        <f t="shared" si="1"/>
        <v>6537.2796739460318</v>
      </c>
      <c r="G27" s="115">
        <f t="shared" si="2"/>
        <v>6690.5153662317998</v>
      </c>
      <c r="H27" s="78"/>
      <c r="I27" s="105">
        <v>29</v>
      </c>
      <c r="J27" s="44">
        <v>35</v>
      </c>
      <c r="K27" s="106">
        <v>29</v>
      </c>
      <c r="L27" s="78"/>
      <c r="M27" s="101" t="s">
        <v>256</v>
      </c>
      <c r="N27" s="78"/>
      <c r="O27" s="98" t="s">
        <v>49</v>
      </c>
      <c r="P27" s="78"/>
      <c r="Q27" s="92">
        <v>194024.9456207222</v>
      </c>
      <c r="R27" s="67">
        <v>228804.78858811111</v>
      </c>
      <c r="S27" s="67">
        <v>194024.9456207222</v>
      </c>
      <c r="T27" s="93">
        <v>3351950.9386264314</v>
      </c>
    </row>
    <row r="28" spans="1:20" ht="13.5" x14ac:dyDescent="0.25">
      <c r="A28" s="122" t="s">
        <v>179</v>
      </c>
      <c r="B28" s="43" t="s">
        <v>257</v>
      </c>
      <c r="C28" s="123" t="s">
        <v>257</v>
      </c>
      <c r="D28" s="78"/>
      <c r="E28" s="114">
        <f t="shared" si="0"/>
        <v>34643.866108597431</v>
      </c>
      <c r="F28" s="66">
        <f t="shared" si="1"/>
        <v>34121.653657101058</v>
      </c>
      <c r="G28" s="115">
        <f t="shared" si="2"/>
        <v>34263.211341656723</v>
      </c>
      <c r="H28" s="78"/>
      <c r="I28" s="105">
        <v>88</v>
      </c>
      <c r="J28" s="44">
        <v>89</v>
      </c>
      <c r="K28" s="106">
        <v>87</v>
      </c>
      <c r="L28" s="78"/>
      <c r="M28" s="101" t="s">
        <v>257</v>
      </c>
      <c r="N28" s="78"/>
      <c r="O28" s="98" t="s">
        <v>49</v>
      </c>
      <c r="P28" s="78"/>
      <c r="Q28" s="92">
        <v>3048660.2175565739</v>
      </c>
      <c r="R28" s="67">
        <v>3036827.1754819942</v>
      </c>
      <c r="S28" s="67">
        <v>2980899.3867241349</v>
      </c>
      <c r="T28" s="93">
        <v>49266196.188659877</v>
      </c>
    </row>
    <row r="29" spans="1:20" ht="13.5" x14ac:dyDescent="0.25">
      <c r="A29" s="122" t="s">
        <v>106</v>
      </c>
      <c r="B29" s="43" t="s">
        <v>256</v>
      </c>
      <c r="C29" s="123" t="s">
        <v>256</v>
      </c>
      <c r="D29" s="78"/>
      <c r="E29" s="114">
        <f t="shared" si="0"/>
        <v>6517.4764021095234</v>
      </c>
      <c r="F29" s="66">
        <f t="shared" si="1"/>
        <v>6517.4764021095234</v>
      </c>
      <c r="G29" s="115">
        <f t="shared" si="2"/>
        <v>6542.73560328858</v>
      </c>
      <c r="H29" s="78"/>
      <c r="I29" s="105">
        <v>35</v>
      </c>
      <c r="J29" s="44">
        <v>35</v>
      </c>
      <c r="K29" s="106">
        <v>36</v>
      </c>
      <c r="L29" s="78"/>
      <c r="M29" s="101" t="s">
        <v>256</v>
      </c>
      <c r="N29" s="78"/>
      <c r="O29" s="98" t="s">
        <v>49</v>
      </c>
      <c r="P29" s="78"/>
      <c r="Q29" s="92">
        <v>228111.67407383333</v>
      </c>
      <c r="R29" s="67">
        <v>228111.67407383333</v>
      </c>
      <c r="S29" s="67">
        <v>235538.48171838888</v>
      </c>
      <c r="T29" s="93">
        <v>3758991.8513160385</v>
      </c>
    </row>
    <row r="30" spans="1:20" ht="13.5" x14ac:dyDescent="0.25">
      <c r="A30" s="122" t="s">
        <v>106</v>
      </c>
      <c r="B30" s="43" t="s">
        <v>257</v>
      </c>
      <c r="C30" s="123" t="s">
        <v>257</v>
      </c>
      <c r="D30" s="78"/>
      <c r="E30" s="114">
        <f t="shared" si="0"/>
        <v>15939.393829182714</v>
      </c>
      <c r="F30" s="66">
        <f t="shared" si="1"/>
        <v>16260.489009274484</v>
      </c>
      <c r="G30" s="115">
        <f t="shared" si="2"/>
        <v>16260.489009274484</v>
      </c>
      <c r="H30" s="78"/>
      <c r="I30" s="105">
        <v>182</v>
      </c>
      <c r="J30" s="44">
        <v>182</v>
      </c>
      <c r="K30" s="106">
        <v>182</v>
      </c>
      <c r="L30" s="78"/>
      <c r="M30" s="101" t="s">
        <v>257</v>
      </c>
      <c r="N30" s="78"/>
      <c r="O30" s="98" t="s">
        <v>49</v>
      </c>
      <c r="P30" s="78"/>
      <c r="Q30" s="92">
        <v>2900969.6769112539</v>
      </c>
      <c r="R30" s="67">
        <v>2959408.9996879562</v>
      </c>
      <c r="S30" s="67">
        <v>2959408.9996879562</v>
      </c>
      <c r="T30" s="93">
        <v>47926191.608346641</v>
      </c>
    </row>
    <row r="31" spans="1:20" ht="13.5" x14ac:dyDescent="0.25">
      <c r="A31" s="122" t="s">
        <v>180</v>
      </c>
      <c r="B31" s="43" t="s">
        <v>256</v>
      </c>
      <c r="C31" s="123" t="s">
        <v>256</v>
      </c>
      <c r="D31" s="78"/>
      <c r="E31" s="114">
        <f t="shared" si="0"/>
        <v>8241.5057432494232</v>
      </c>
      <c r="F31" s="66">
        <f t="shared" si="1"/>
        <v>8241.5057432494232</v>
      </c>
      <c r="G31" s="115">
        <f t="shared" si="2"/>
        <v>8241.5057432494232</v>
      </c>
      <c r="H31" s="78"/>
      <c r="I31" s="105">
        <v>48</v>
      </c>
      <c r="J31" s="44">
        <v>48</v>
      </c>
      <c r="K31" s="106">
        <v>48</v>
      </c>
      <c r="L31" s="78"/>
      <c r="M31" s="101" t="s">
        <v>256</v>
      </c>
      <c r="N31" s="78"/>
      <c r="O31" s="98" t="s">
        <v>260</v>
      </c>
      <c r="P31" s="78"/>
      <c r="Q31" s="92">
        <v>395592.27567597228</v>
      </c>
      <c r="R31" s="67">
        <v>395592.27567597228</v>
      </c>
      <c r="S31" s="67">
        <v>395592.27567597228</v>
      </c>
      <c r="T31" s="93">
        <v>6448873.3398204884</v>
      </c>
    </row>
    <row r="32" spans="1:20" ht="13.5" x14ac:dyDescent="0.25">
      <c r="A32" s="122" t="s">
        <v>180</v>
      </c>
      <c r="B32" s="43" t="s">
        <v>257</v>
      </c>
      <c r="C32" s="123" t="s">
        <v>257</v>
      </c>
      <c r="D32" s="78"/>
      <c r="E32" s="114">
        <f t="shared" si="0"/>
        <v>26446.625240549813</v>
      </c>
      <c r="F32" s="66">
        <f t="shared" si="1"/>
        <v>26256.227380732198</v>
      </c>
      <c r="G32" s="115">
        <f t="shared" si="2"/>
        <v>26256.227380732198</v>
      </c>
      <c r="H32" s="78"/>
      <c r="I32" s="105">
        <v>229</v>
      </c>
      <c r="J32" s="44">
        <v>232</v>
      </c>
      <c r="K32" s="106">
        <v>232</v>
      </c>
      <c r="L32" s="78"/>
      <c r="M32" s="101" t="s">
        <v>257</v>
      </c>
      <c r="N32" s="78"/>
      <c r="O32" s="98" t="s">
        <v>260</v>
      </c>
      <c r="P32" s="78"/>
      <c r="Q32" s="92">
        <v>6056277.1800859068</v>
      </c>
      <c r="R32" s="67">
        <v>6091444.7523298701</v>
      </c>
      <c r="S32" s="67">
        <v>6091444.7523298701</v>
      </c>
      <c r="T32" s="93">
        <v>99110526.170588434</v>
      </c>
    </row>
    <row r="33" spans="1:20" ht="13.5" x14ac:dyDescent="0.25">
      <c r="A33" s="122" t="s">
        <v>139</v>
      </c>
      <c r="B33" s="43" t="s">
        <v>256</v>
      </c>
      <c r="C33" s="123" t="s">
        <v>256</v>
      </c>
      <c r="D33" s="78"/>
      <c r="E33" s="114">
        <f t="shared" si="0"/>
        <v>7051.9456718335641</v>
      </c>
      <c r="F33" s="66">
        <f t="shared" si="1"/>
        <v>7042.359964431239</v>
      </c>
      <c r="G33" s="115">
        <f t="shared" si="2"/>
        <v>7082.6675456230168</v>
      </c>
      <c r="H33" s="78"/>
      <c r="I33" s="105">
        <v>121</v>
      </c>
      <c r="J33" s="44">
        <v>122</v>
      </c>
      <c r="K33" s="106">
        <v>119</v>
      </c>
      <c r="L33" s="78"/>
      <c r="M33" s="101" t="s">
        <v>256</v>
      </c>
      <c r="N33" s="78"/>
      <c r="O33" s="98" t="s">
        <v>260</v>
      </c>
      <c r="P33" s="78"/>
      <c r="Q33" s="92">
        <v>853285.42629186122</v>
      </c>
      <c r="R33" s="67">
        <v>859167.91566061112</v>
      </c>
      <c r="S33" s="67">
        <v>842837.43792913901</v>
      </c>
      <c r="T33" s="93">
        <v>13885295.205111042</v>
      </c>
    </row>
    <row r="34" spans="1:20" ht="13.5" x14ac:dyDescent="0.25">
      <c r="A34" s="122" t="s">
        <v>139</v>
      </c>
      <c r="B34" s="43" t="s">
        <v>257</v>
      </c>
      <c r="C34" s="123" t="s">
        <v>257</v>
      </c>
      <c r="D34" s="78"/>
      <c r="E34" s="114">
        <f t="shared" si="0"/>
        <v>28013.884854029791</v>
      </c>
      <c r="F34" s="66">
        <f t="shared" si="1"/>
        <v>28481.189228211122</v>
      </c>
      <c r="G34" s="115">
        <f t="shared" si="2"/>
        <v>28740.158078255361</v>
      </c>
      <c r="H34" s="78"/>
      <c r="I34" s="105">
        <v>450</v>
      </c>
      <c r="J34" s="44">
        <v>450</v>
      </c>
      <c r="K34" s="106">
        <v>440</v>
      </c>
      <c r="L34" s="78"/>
      <c r="M34" s="101" t="s">
        <v>257</v>
      </c>
      <c r="N34" s="78"/>
      <c r="O34" s="98" t="s">
        <v>260</v>
      </c>
      <c r="P34" s="78"/>
      <c r="Q34" s="92">
        <v>12606248.184313405</v>
      </c>
      <c r="R34" s="67">
        <v>12816535.152695006</v>
      </c>
      <c r="S34" s="67">
        <v>12645669.554432359</v>
      </c>
      <c r="T34" s="93">
        <v>206861665.43598139</v>
      </c>
    </row>
    <row r="35" spans="1:20" ht="13.5" x14ac:dyDescent="0.25">
      <c r="A35" s="122" t="s">
        <v>181</v>
      </c>
      <c r="B35" s="43" t="s">
        <v>256</v>
      </c>
      <c r="C35" s="123" t="s">
        <v>256</v>
      </c>
      <c r="D35" s="78"/>
      <c r="E35" s="114">
        <f t="shared" si="0"/>
        <v>6234.1768009661828</v>
      </c>
      <c r="F35" s="66">
        <f t="shared" si="1"/>
        <v>6234.1768009661828</v>
      </c>
      <c r="G35" s="115">
        <f t="shared" si="2"/>
        <v>6234.1768009661828</v>
      </c>
      <c r="H35" s="78"/>
      <c r="I35" s="105">
        <v>46</v>
      </c>
      <c r="J35" s="44">
        <v>46</v>
      </c>
      <c r="K35" s="106">
        <v>46</v>
      </c>
      <c r="L35" s="78"/>
      <c r="M35" s="101" t="s">
        <v>256</v>
      </c>
      <c r="N35" s="78"/>
      <c r="O35" s="98" t="s">
        <v>260</v>
      </c>
      <c r="P35" s="78"/>
      <c r="Q35" s="92">
        <v>286772.13284444442</v>
      </c>
      <c r="R35" s="67">
        <v>286772.13284444442</v>
      </c>
      <c r="S35" s="67">
        <v>286772.13284444442</v>
      </c>
      <c r="T35" s="93">
        <v>4674907.1602671957</v>
      </c>
    </row>
    <row r="36" spans="1:20" ht="13.5" x14ac:dyDescent="0.25">
      <c r="A36" s="122" t="s">
        <v>181</v>
      </c>
      <c r="B36" s="43" t="s">
        <v>257</v>
      </c>
      <c r="C36" s="123" t="s">
        <v>257</v>
      </c>
      <c r="D36" s="78"/>
      <c r="E36" s="114">
        <f t="shared" si="0"/>
        <v>38215.863079900373</v>
      </c>
      <c r="F36" s="66">
        <f t="shared" si="1"/>
        <v>37902.850476813648</v>
      </c>
      <c r="G36" s="115">
        <f t="shared" si="2"/>
        <v>38215.863079900373</v>
      </c>
      <c r="H36" s="78"/>
      <c r="I36" s="105">
        <v>111</v>
      </c>
      <c r="J36" s="44">
        <v>114</v>
      </c>
      <c r="K36" s="106">
        <v>111</v>
      </c>
      <c r="L36" s="78"/>
      <c r="M36" s="101" t="s">
        <v>257</v>
      </c>
      <c r="N36" s="78"/>
      <c r="O36" s="98" t="s">
        <v>260</v>
      </c>
      <c r="P36" s="78"/>
      <c r="Q36" s="92">
        <v>4241960.8018689416</v>
      </c>
      <c r="R36" s="67">
        <v>4320924.9543567561</v>
      </c>
      <c r="S36" s="67">
        <v>4241960.8018689416</v>
      </c>
      <c r="T36" s="93">
        <v>69580760.011794701</v>
      </c>
    </row>
    <row r="37" spans="1:20" ht="13.5" x14ac:dyDescent="0.25">
      <c r="A37" s="122" t="s">
        <v>98</v>
      </c>
      <c r="B37" s="43" t="s">
        <v>256</v>
      </c>
      <c r="C37" s="123" t="s">
        <v>256</v>
      </c>
      <c r="D37" s="78"/>
      <c r="E37" s="114">
        <f t="shared" si="0"/>
        <v>6482.3990738105913</v>
      </c>
      <c r="F37" s="66">
        <f t="shared" si="1"/>
        <v>6482.2507627679433</v>
      </c>
      <c r="G37" s="115">
        <f t="shared" si="2"/>
        <v>6482.3990738105913</v>
      </c>
      <c r="H37" s="78"/>
      <c r="I37" s="105">
        <v>160</v>
      </c>
      <c r="J37" s="44">
        <v>161</v>
      </c>
      <c r="K37" s="106">
        <v>160</v>
      </c>
      <c r="L37" s="78"/>
      <c r="M37" s="101" t="s">
        <v>256</v>
      </c>
      <c r="N37" s="78"/>
      <c r="O37" s="98" t="s">
        <v>260</v>
      </c>
      <c r="P37" s="78"/>
      <c r="Q37" s="92">
        <v>1037183.8518096945</v>
      </c>
      <c r="R37" s="67">
        <v>1043642.3728056389</v>
      </c>
      <c r="S37" s="67">
        <v>1037183.8518096945</v>
      </c>
      <c r="T37" s="93">
        <v>16943077.752457675</v>
      </c>
    </row>
    <row r="38" spans="1:20" ht="13.5" x14ac:dyDescent="0.25">
      <c r="A38" s="122" t="s">
        <v>98</v>
      </c>
      <c r="B38" s="43" t="s">
        <v>257</v>
      </c>
      <c r="C38" s="123" t="s">
        <v>257</v>
      </c>
      <c r="D38" s="78"/>
      <c r="E38" s="114">
        <f t="shared" si="0"/>
        <v>35423.532996887094</v>
      </c>
      <c r="F38" s="66">
        <f t="shared" si="1"/>
        <v>35317.870468099893</v>
      </c>
      <c r="G38" s="115">
        <f t="shared" si="2"/>
        <v>35317.870468099893</v>
      </c>
      <c r="H38" s="78"/>
      <c r="I38" s="105">
        <v>462</v>
      </c>
      <c r="J38" s="44">
        <v>466</v>
      </c>
      <c r="K38" s="106">
        <v>466</v>
      </c>
      <c r="L38" s="78"/>
      <c r="M38" s="101" t="s">
        <v>257</v>
      </c>
      <c r="N38" s="78"/>
      <c r="O38" s="98" t="s">
        <v>260</v>
      </c>
      <c r="P38" s="78"/>
      <c r="Q38" s="92">
        <v>16365672.244561838</v>
      </c>
      <c r="R38" s="67">
        <v>16458127.63813455</v>
      </c>
      <c r="S38" s="67">
        <v>16458127.63813455</v>
      </c>
      <c r="T38" s="93">
        <v>267795006.85058141</v>
      </c>
    </row>
    <row r="39" spans="1:20" ht="13.5" x14ac:dyDescent="0.25">
      <c r="A39" s="122" t="s">
        <v>71</v>
      </c>
      <c r="B39" s="43" t="s">
        <v>256</v>
      </c>
      <c r="C39" s="123" t="s">
        <v>256</v>
      </c>
      <c r="D39" s="78"/>
      <c r="E39" s="114">
        <f t="shared" si="0"/>
        <v>7195.2547544297622</v>
      </c>
      <c r="F39" s="66">
        <f t="shared" si="1"/>
        <v>7170.4690727421757</v>
      </c>
      <c r="G39" s="115">
        <f t="shared" si="2"/>
        <v>7170.4690727421757</v>
      </c>
      <c r="H39" s="78"/>
      <c r="I39" s="105">
        <v>70</v>
      </c>
      <c r="J39" s="44">
        <v>71</v>
      </c>
      <c r="K39" s="106">
        <v>71</v>
      </c>
      <c r="L39" s="78"/>
      <c r="M39" s="101" t="s">
        <v>256</v>
      </c>
      <c r="N39" s="78"/>
      <c r="O39" s="98" t="s">
        <v>71</v>
      </c>
      <c r="P39" s="78"/>
      <c r="Q39" s="92">
        <v>503667.83281008335</v>
      </c>
      <c r="R39" s="67">
        <v>509103.30416469445</v>
      </c>
      <c r="S39" s="67">
        <v>509103.30416469445</v>
      </c>
      <c r="T39" s="93">
        <v>8269773.4624605039</v>
      </c>
    </row>
    <row r="40" spans="1:20" ht="13.5" x14ac:dyDescent="0.25">
      <c r="A40" s="122" t="s">
        <v>71</v>
      </c>
      <c r="B40" s="43" t="s">
        <v>257</v>
      </c>
      <c r="C40" s="123" t="s">
        <v>257</v>
      </c>
      <c r="D40" s="78"/>
      <c r="E40" s="114">
        <f t="shared" si="0"/>
        <v>20954.390467804285</v>
      </c>
      <c r="F40" s="66">
        <f t="shared" si="1"/>
        <v>21032.876179614068</v>
      </c>
      <c r="G40" s="115">
        <f t="shared" si="2"/>
        <v>21032.876179614068</v>
      </c>
      <c r="H40" s="78"/>
      <c r="I40" s="105">
        <v>299</v>
      </c>
      <c r="J40" s="44">
        <v>299</v>
      </c>
      <c r="K40" s="106">
        <v>299</v>
      </c>
      <c r="L40" s="78"/>
      <c r="M40" s="101" t="s">
        <v>257</v>
      </c>
      <c r="N40" s="78"/>
      <c r="O40" s="98" t="s">
        <v>71</v>
      </c>
      <c r="P40" s="78"/>
      <c r="Q40" s="92">
        <v>6265362.7498734817</v>
      </c>
      <c r="R40" s="67">
        <v>6288829.977704606</v>
      </c>
      <c r="S40" s="67">
        <v>6288829.977704606</v>
      </c>
      <c r="T40" s="93">
        <v>102391843.18255252</v>
      </c>
    </row>
    <row r="41" spans="1:20" ht="13.5" x14ac:dyDescent="0.25">
      <c r="A41" s="122" t="s">
        <v>145</v>
      </c>
      <c r="B41" s="43" t="s">
        <v>256</v>
      </c>
      <c r="C41" s="123" t="s">
        <v>256</v>
      </c>
      <c r="D41" s="78"/>
      <c r="E41" s="114">
        <f t="shared" si="0"/>
        <v>7820.5770464156185</v>
      </c>
      <c r="F41" s="66">
        <f t="shared" si="1"/>
        <v>7501.9972461591897</v>
      </c>
      <c r="G41" s="115">
        <f t="shared" si="2"/>
        <v>7754.5981965662759</v>
      </c>
      <c r="H41" s="78"/>
      <c r="I41" s="105">
        <v>53</v>
      </c>
      <c r="J41" s="44">
        <v>78</v>
      </c>
      <c r="K41" s="106">
        <v>57</v>
      </c>
      <c r="L41" s="78"/>
      <c r="M41" s="101" t="s">
        <v>256</v>
      </c>
      <c r="N41" s="78"/>
      <c r="O41" s="98" t="s">
        <v>261</v>
      </c>
      <c r="P41" s="78"/>
      <c r="Q41" s="92">
        <v>414490.58346002776</v>
      </c>
      <c r="R41" s="67">
        <v>585155.78520041681</v>
      </c>
      <c r="S41" s="67">
        <v>442012.0972042777</v>
      </c>
      <c r="T41" s="93">
        <v>7833884.7152286172</v>
      </c>
    </row>
    <row r="42" spans="1:20" ht="13.5" x14ac:dyDescent="0.25">
      <c r="A42" s="122" t="s">
        <v>145</v>
      </c>
      <c r="B42" s="43" t="s">
        <v>257</v>
      </c>
      <c r="C42" s="123" t="s">
        <v>257</v>
      </c>
      <c r="D42" s="78"/>
      <c r="E42" s="114">
        <f t="shared" si="0"/>
        <v>20985.203598480286</v>
      </c>
      <c r="F42" s="66">
        <f t="shared" si="1"/>
        <v>21227.020245485917</v>
      </c>
      <c r="G42" s="115">
        <f t="shared" si="2"/>
        <v>21227.020245485917</v>
      </c>
      <c r="H42" s="78"/>
      <c r="I42" s="105">
        <v>267</v>
      </c>
      <c r="J42" s="44">
        <v>267</v>
      </c>
      <c r="K42" s="106">
        <v>267</v>
      </c>
      <c r="L42" s="78"/>
      <c r="M42" s="101" t="s">
        <v>257</v>
      </c>
      <c r="N42" s="78"/>
      <c r="O42" s="98" t="s">
        <v>261</v>
      </c>
      <c r="P42" s="78"/>
      <c r="Q42" s="92">
        <v>5603049.360794236</v>
      </c>
      <c r="R42" s="67">
        <v>5667614.4055447401</v>
      </c>
      <c r="S42" s="67">
        <v>5667614.4055447401</v>
      </c>
      <c r="T42" s="93">
        <v>92041576.846996114</v>
      </c>
    </row>
    <row r="43" spans="1:20" ht="13.5" x14ac:dyDescent="0.25">
      <c r="A43" s="122" t="s">
        <v>161</v>
      </c>
      <c r="B43" s="43" t="s">
        <v>256</v>
      </c>
      <c r="C43" s="123" t="s">
        <v>256</v>
      </c>
      <c r="D43" s="78"/>
      <c r="E43" s="114">
        <f t="shared" si="0"/>
        <v>7793.3560412742381</v>
      </c>
      <c r="F43" s="66">
        <f t="shared" si="1"/>
        <v>7711.3825584940287</v>
      </c>
      <c r="G43" s="115">
        <f t="shared" si="2"/>
        <v>7711.3825584940287</v>
      </c>
      <c r="H43" s="78"/>
      <c r="I43" s="105">
        <v>102</v>
      </c>
      <c r="J43" s="44">
        <v>107</v>
      </c>
      <c r="K43" s="106">
        <v>107</v>
      </c>
      <c r="L43" s="78"/>
      <c r="M43" s="101" t="s">
        <v>256</v>
      </c>
      <c r="N43" s="78"/>
      <c r="O43" s="98" t="s">
        <v>261</v>
      </c>
      <c r="P43" s="78"/>
      <c r="Q43" s="92">
        <v>794922.31620997225</v>
      </c>
      <c r="R43" s="67">
        <v>825117.93375886104</v>
      </c>
      <c r="S43" s="67">
        <v>825117.93375886104</v>
      </c>
      <c r="T43" s="93">
        <v>13286841.353462398</v>
      </c>
    </row>
    <row r="44" spans="1:20" ht="13.5" x14ac:dyDescent="0.25">
      <c r="A44" s="122" t="s">
        <v>161</v>
      </c>
      <c r="B44" s="43" t="s">
        <v>257</v>
      </c>
      <c r="C44" s="123" t="s">
        <v>257</v>
      </c>
      <c r="D44" s="78"/>
      <c r="E44" s="114">
        <f t="shared" si="0"/>
        <v>33000.380436978681</v>
      </c>
      <c r="F44" s="66">
        <f t="shared" si="1"/>
        <v>32047.889570060168</v>
      </c>
      <c r="G44" s="115">
        <f t="shared" si="2"/>
        <v>32047.889570060168</v>
      </c>
      <c r="H44" s="78"/>
      <c r="I44" s="105">
        <v>322</v>
      </c>
      <c r="J44" s="44">
        <v>340</v>
      </c>
      <c r="K44" s="106">
        <v>340</v>
      </c>
      <c r="L44" s="78"/>
      <c r="M44" s="101" t="s">
        <v>257</v>
      </c>
      <c r="N44" s="78"/>
      <c r="O44" s="98" t="s">
        <v>261</v>
      </c>
      <c r="P44" s="78"/>
      <c r="Q44" s="92">
        <v>10626122.500707136</v>
      </c>
      <c r="R44" s="67">
        <v>10896282.453820458</v>
      </c>
      <c r="S44" s="67">
        <v>10896282.453820458</v>
      </c>
      <c r="T44" s="93">
        <v>176161182.2698254</v>
      </c>
    </row>
    <row r="45" spans="1:20" ht="13.5" x14ac:dyDescent="0.25">
      <c r="A45" s="122" t="s">
        <v>182</v>
      </c>
      <c r="B45" s="43" t="s">
        <v>256</v>
      </c>
      <c r="C45" s="123" t="s">
        <v>256</v>
      </c>
      <c r="D45" s="78"/>
      <c r="E45" s="114">
        <f t="shared" si="0"/>
        <v>7477.4972165868057</v>
      </c>
      <c r="F45" s="66">
        <f t="shared" si="1"/>
        <v>7477.4972165868057</v>
      </c>
      <c r="G45" s="115">
        <f t="shared" si="2"/>
        <v>7477.4972165868057</v>
      </c>
      <c r="H45" s="78"/>
      <c r="I45" s="105">
        <v>32</v>
      </c>
      <c r="J45" s="44">
        <v>32</v>
      </c>
      <c r="K45" s="106">
        <v>32</v>
      </c>
      <c r="L45" s="78"/>
      <c r="M45" s="101" t="s">
        <v>256</v>
      </c>
      <c r="N45" s="78"/>
      <c r="O45" s="98" t="s">
        <v>261</v>
      </c>
      <c r="P45" s="78"/>
      <c r="Q45" s="92">
        <v>239279.91093077778</v>
      </c>
      <c r="R45" s="67">
        <v>239279.91093077778</v>
      </c>
      <c r="S45" s="67">
        <v>239279.91093077778</v>
      </c>
      <c r="T45" s="93">
        <v>3900697.5950664114</v>
      </c>
    </row>
    <row r="46" spans="1:20" ht="13.5" x14ac:dyDescent="0.25">
      <c r="A46" s="122" t="s">
        <v>182</v>
      </c>
      <c r="B46" s="43" t="s">
        <v>257</v>
      </c>
      <c r="C46" s="123" t="s">
        <v>257</v>
      </c>
      <c r="D46" s="78"/>
      <c r="E46" s="114">
        <f t="shared" si="0"/>
        <v>20976.92320115961</v>
      </c>
      <c r="F46" s="66">
        <f t="shared" si="1"/>
        <v>21151.047681656735</v>
      </c>
      <c r="G46" s="115">
        <f t="shared" si="2"/>
        <v>21151.047681656735</v>
      </c>
      <c r="H46" s="78"/>
      <c r="I46" s="105">
        <v>165</v>
      </c>
      <c r="J46" s="44">
        <v>165</v>
      </c>
      <c r="K46" s="106">
        <v>165</v>
      </c>
      <c r="L46" s="78"/>
      <c r="M46" s="101" t="s">
        <v>257</v>
      </c>
      <c r="N46" s="78"/>
      <c r="O46" s="98" t="s">
        <v>261</v>
      </c>
      <c r="P46" s="78"/>
      <c r="Q46" s="92">
        <v>3461192.3281913358</v>
      </c>
      <c r="R46" s="67">
        <v>3489922.8674733611</v>
      </c>
      <c r="S46" s="67">
        <v>3489922.8674733611</v>
      </c>
      <c r="T46" s="93">
        <v>56735967.935981683</v>
      </c>
    </row>
    <row r="47" spans="1:20" ht="27" x14ac:dyDescent="0.25">
      <c r="A47" s="122" t="s">
        <v>83</v>
      </c>
      <c r="B47" s="43" t="s">
        <v>256</v>
      </c>
      <c r="C47" s="123" t="s">
        <v>256</v>
      </c>
      <c r="D47" s="78"/>
      <c r="E47" s="114">
        <f t="shared" si="0"/>
        <v>7426.8076445555562</v>
      </c>
      <c r="F47" s="66">
        <f t="shared" si="1"/>
        <v>7973.3966666388897</v>
      </c>
      <c r="G47" s="115">
        <f t="shared" si="2"/>
        <v>7973.3966666388897</v>
      </c>
      <c r="H47" s="78"/>
      <c r="I47" s="105">
        <v>1</v>
      </c>
      <c r="J47" s="44">
        <v>2</v>
      </c>
      <c r="K47" s="106">
        <v>2</v>
      </c>
      <c r="L47" s="78"/>
      <c r="M47" s="101" t="s">
        <v>256</v>
      </c>
      <c r="N47" s="78"/>
      <c r="O47" s="98" t="s">
        <v>261</v>
      </c>
      <c r="P47" s="78"/>
      <c r="Q47" s="92">
        <v>7426.8076445555562</v>
      </c>
      <c r="R47" s="67">
        <v>15946.793333277779</v>
      </c>
      <c r="S47" s="67">
        <v>15946.793333277779</v>
      </c>
      <c r="T47" s="93">
        <v>213664.63922217183</v>
      </c>
    </row>
    <row r="48" spans="1:20" ht="27" x14ac:dyDescent="0.25">
      <c r="A48" s="122" t="s">
        <v>83</v>
      </c>
      <c r="B48" s="43" t="s">
        <v>257</v>
      </c>
      <c r="C48" s="123" t="s">
        <v>257</v>
      </c>
      <c r="D48" s="78"/>
      <c r="E48" s="114">
        <f t="shared" si="0"/>
        <v>8073.019582874871</v>
      </c>
      <c r="F48" s="66">
        <f t="shared" si="1"/>
        <v>8359.7894769792383</v>
      </c>
      <c r="G48" s="115">
        <f t="shared" si="2"/>
        <v>8359.7894769792383</v>
      </c>
      <c r="H48" s="78"/>
      <c r="I48" s="105">
        <v>19</v>
      </c>
      <c r="J48" s="44">
        <v>19</v>
      </c>
      <c r="K48" s="106">
        <v>19</v>
      </c>
      <c r="L48" s="78"/>
      <c r="M48" s="101" t="s">
        <v>257</v>
      </c>
      <c r="N48" s="78"/>
      <c r="O48" s="98" t="s">
        <v>261</v>
      </c>
      <c r="P48" s="78"/>
      <c r="Q48" s="92">
        <v>153387.37207462254</v>
      </c>
      <c r="R48" s="67">
        <v>158836.00006260554</v>
      </c>
      <c r="S48" s="67">
        <v>158836.00006260554</v>
      </c>
      <c r="T48" s="93">
        <v>2559708.0745667648</v>
      </c>
    </row>
    <row r="49" spans="1:20" ht="13.5" x14ac:dyDescent="0.25">
      <c r="A49" s="122" t="s">
        <v>58</v>
      </c>
      <c r="B49" s="43" t="s">
        <v>256</v>
      </c>
      <c r="C49" s="123" t="s">
        <v>256</v>
      </c>
      <c r="D49" s="78"/>
      <c r="E49" s="114">
        <f t="shared" si="0"/>
        <v>7067.6490064965283</v>
      </c>
      <c r="F49" s="66">
        <f t="shared" si="1"/>
        <v>7067.6490064965283</v>
      </c>
      <c r="G49" s="115">
        <f t="shared" si="2"/>
        <v>7067.6490064965283</v>
      </c>
      <c r="H49" s="78"/>
      <c r="I49" s="105">
        <v>144</v>
      </c>
      <c r="J49" s="44">
        <v>144</v>
      </c>
      <c r="K49" s="106">
        <v>144</v>
      </c>
      <c r="L49" s="78"/>
      <c r="M49" s="101" t="s">
        <v>256</v>
      </c>
      <c r="N49" s="78"/>
      <c r="O49" s="98" t="s">
        <v>58</v>
      </c>
      <c r="P49" s="78"/>
      <c r="Q49" s="92">
        <v>1017741.4569355</v>
      </c>
      <c r="R49" s="67">
        <v>1017741.4569355</v>
      </c>
      <c r="S49" s="67">
        <v>1017741.4569355</v>
      </c>
      <c r="T49" s="93">
        <v>16591036.155208861</v>
      </c>
    </row>
    <row r="50" spans="1:20" ht="13.5" x14ac:dyDescent="0.25">
      <c r="A50" s="122" t="s">
        <v>58</v>
      </c>
      <c r="B50" s="43" t="s">
        <v>257</v>
      </c>
      <c r="C50" s="123" t="s">
        <v>257</v>
      </c>
      <c r="D50" s="78"/>
      <c r="E50" s="114">
        <f t="shared" si="0"/>
        <v>35398.36529400618</v>
      </c>
      <c r="F50" s="66">
        <f t="shared" si="1"/>
        <v>34612.895463729888</v>
      </c>
      <c r="G50" s="115">
        <f t="shared" si="2"/>
        <v>34695.414527153967</v>
      </c>
      <c r="H50" s="78"/>
      <c r="I50" s="105">
        <v>372</v>
      </c>
      <c r="J50" s="44">
        <v>386</v>
      </c>
      <c r="K50" s="106">
        <v>385</v>
      </c>
      <c r="L50" s="78"/>
      <c r="M50" s="101" t="s">
        <v>257</v>
      </c>
      <c r="N50" s="78"/>
      <c r="O50" s="98" t="s">
        <v>58</v>
      </c>
      <c r="P50" s="78"/>
      <c r="Q50" s="92">
        <v>13168191.889370298</v>
      </c>
      <c r="R50" s="67">
        <v>13360577.648999736</v>
      </c>
      <c r="S50" s="67">
        <v>13357734.592954278</v>
      </c>
      <c r="T50" s="93">
        <v>216740845.66961843</v>
      </c>
    </row>
    <row r="51" spans="1:20" ht="13.5" x14ac:dyDescent="0.25">
      <c r="A51" s="122" t="s">
        <v>130</v>
      </c>
      <c r="B51" s="43" t="s">
        <v>256</v>
      </c>
      <c r="C51" s="123" t="s">
        <v>256</v>
      </c>
      <c r="D51" s="78"/>
      <c r="E51" s="114">
        <f t="shared" si="0"/>
        <v>7279.4550629158584</v>
      </c>
      <c r="F51" s="66">
        <f t="shared" si="1"/>
        <v>7283.0233220986765</v>
      </c>
      <c r="G51" s="115">
        <f t="shared" si="2"/>
        <v>7319.9068674466662</v>
      </c>
      <c r="H51" s="78"/>
      <c r="I51" s="105">
        <v>103</v>
      </c>
      <c r="J51" s="44">
        <v>105</v>
      </c>
      <c r="K51" s="106">
        <v>100</v>
      </c>
      <c r="L51" s="78"/>
      <c r="M51" s="101" t="s">
        <v>256</v>
      </c>
      <c r="N51" s="78"/>
      <c r="O51" s="98" t="s">
        <v>58</v>
      </c>
      <c r="P51" s="78"/>
      <c r="Q51" s="92">
        <v>749783.87148033339</v>
      </c>
      <c r="R51" s="67">
        <v>764717.44882036105</v>
      </c>
      <c r="S51" s="67">
        <v>731990.68674466666</v>
      </c>
      <c r="T51" s="93">
        <v>12207301.391817505</v>
      </c>
    </row>
    <row r="52" spans="1:20" ht="13.5" x14ac:dyDescent="0.25">
      <c r="A52" s="122" t="s">
        <v>130</v>
      </c>
      <c r="B52" s="43" t="s">
        <v>257</v>
      </c>
      <c r="C52" s="123" t="s">
        <v>257</v>
      </c>
      <c r="D52" s="78"/>
      <c r="E52" s="114">
        <f t="shared" si="0"/>
        <v>30033.250006535771</v>
      </c>
      <c r="F52" s="66">
        <f t="shared" si="1"/>
        <v>29419.924124049514</v>
      </c>
      <c r="G52" s="115">
        <f t="shared" si="2"/>
        <v>29419.924124049514</v>
      </c>
      <c r="H52" s="78"/>
      <c r="I52" s="105">
        <v>275</v>
      </c>
      <c r="J52" s="44">
        <v>284</v>
      </c>
      <c r="K52" s="106">
        <v>284</v>
      </c>
      <c r="L52" s="78"/>
      <c r="M52" s="101" t="s">
        <v>257</v>
      </c>
      <c r="N52" s="78"/>
      <c r="O52" s="98" t="s">
        <v>58</v>
      </c>
      <c r="P52" s="78"/>
      <c r="Q52" s="92">
        <v>8259143.7517973371</v>
      </c>
      <c r="R52" s="67">
        <v>8355258.4512300622</v>
      </c>
      <c r="S52" s="67">
        <v>8355258.4512300622</v>
      </c>
      <c r="T52" s="93">
        <v>135683622.42197511</v>
      </c>
    </row>
    <row r="53" spans="1:20" ht="13.5" x14ac:dyDescent="0.25">
      <c r="A53" s="122" t="s">
        <v>78</v>
      </c>
      <c r="B53" s="43" t="s">
        <v>256</v>
      </c>
      <c r="C53" s="123" t="s">
        <v>256</v>
      </c>
      <c r="D53" s="78"/>
      <c r="E53" s="114">
        <f t="shared" si="0"/>
        <v>7469.9616037304304</v>
      </c>
      <c r="F53" s="66">
        <f t="shared" si="1"/>
        <v>7469.9616037304304</v>
      </c>
      <c r="G53" s="115">
        <f t="shared" si="2"/>
        <v>7469.9616037304304</v>
      </c>
      <c r="H53" s="78"/>
      <c r="I53" s="105">
        <v>44</v>
      </c>
      <c r="J53" s="44">
        <v>44</v>
      </c>
      <c r="K53" s="106">
        <v>44</v>
      </c>
      <c r="L53" s="78"/>
      <c r="M53" s="101" t="s">
        <v>256</v>
      </c>
      <c r="N53" s="78"/>
      <c r="O53" s="98" t="s">
        <v>58</v>
      </c>
      <c r="P53" s="78"/>
      <c r="Q53" s="92">
        <v>328678.31056413893</v>
      </c>
      <c r="R53" s="67">
        <v>328678.31056413893</v>
      </c>
      <c r="S53" s="67">
        <v>328678.31056413893</v>
      </c>
      <c r="T53" s="93">
        <v>5358054.0488370713</v>
      </c>
    </row>
    <row r="54" spans="1:20" ht="13.5" x14ac:dyDescent="0.25">
      <c r="A54" s="122" t="s">
        <v>78</v>
      </c>
      <c r="B54" s="43" t="s">
        <v>257</v>
      </c>
      <c r="C54" s="123" t="s">
        <v>257</v>
      </c>
      <c r="D54" s="78"/>
      <c r="E54" s="114">
        <f t="shared" si="0"/>
        <v>18452.368624229468</v>
      </c>
      <c r="F54" s="66">
        <f t="shared" si="1"/>
        <v>18506.747756034572</v>
      </c>
      <c r="G54" s="115">
        <f t="shared" si="2"/>
        <v>18590.023005801846</v>
      </c>
      <c r="H54" s="78"/>
      <c r="I54" s="105">
        <v>203</v>
      </c>
      <c r="J54" s="44">
        <v>206</v>
      </c>
      <c r="K54" s="106">
        <v>202</v>
      </c>
      <c r="L54" s="78"/>
      <c r="M54" s="101" t="s">
        <v>257</v>
      </c>
      <c r="N54" s="78"/>
      <c r="O54" s="98" t="s">
        <v>58</v>
      </c>
      <c r="P54" s="78"/>
      <c r="Q54" s="92">
        <v>3745830.830718582</v>
      </c>
      <c r="R54" s="67">
        <v>3812390.0377431219</v>
      </c>
      <c r="S54" s="67">
        <v>3755184.6471719733</v>
      </c>
      <c r="T54" s="93">
        <v>61476359.792987309</v>
      </c>
    </row>
    <row r="55" spans="1:20" ht="13.5" x14ac:dyDescent="0.25">
      <c r="A55" s="122" t="s">
        <v>59</v>
      </c>
      <c r="B55" s="43" t="s">
        <v>256</v>
      </c>
      <c r="C55" s="123" t="s">
        <v>256</v>
      </c>
      <c r="D55" s="78"/>
      <c r="E55" s="114">
        <f t="shared" si="0"/>
        <v>7741.1371913552812</v>
      </c>
      <c r="F55" s="66">
        <f t="shared" si="1"/>
        <v>7695.3083787101741</v>
      </c>
      <c r="G55" s="115">
        <f t="shared" si="2"/>
        <v>7695.3083787101741</v>
      </c>
      <c r="H55" s="78"/>
      <c r="I55" s="105">
        <v>81</v>
      </c>
      <c r="J55" s="44">
        <v>83</v>
      </c>
      <c r="K55" s="106">
        <v>83</v>
      </c>
      <c r="L55" s="78"/>
      <c r="M55" s="101" t="s">
        <v>256</v>
      </c>
      <c r="N55" s="78"/>
      <c r="O55" s="98" t="s">
        <v>58</v>
      </c>
      <c r="P55" s="78"/>
      <c r="Q55" s="92">
        <v>627032.11249977781</v>
      </c>
      <c r="R55" s="67">
        <v>638710.59543294448</v>
      </c>
      <c r="S55" s="67">
        <v>638710.59543294448</v>
      </c>
      <c r="T55" s="93">
        <v>10348683.809208727</v>
      </c>
    </row>
    <row r="56" spans="1:20" ht="13.5" x14ac:dyDescent="0.25">
      <c r="A56" s="122" t="s">
        <v>59</v>
      </c>
      <c r="B56" s="43" t="s">
        <v>257</v>
      </c>
      <c r="C56" s="123" t="s">
        <v>257</v>
      </c>
      <c r="D56" s="78"/>
      <c r="E56" s="114">
        <f t="shared" si="0"/>
        <v>24581.150202452249</v>
      </c>
      <c r="F56" s="66">
        <f t="shared" si="1"/>
        <v>23999.508005786374</v>
      </c>
      <c r="G56" s="115">
        <f t="shared" si="2"/>
        <v>23999.508005786374</v>
      </c>
      <c r="H56" s="78"/>
      <c r="I56" s="105">
        <v>302</v>
      </c>
      <c r="J56" s="44">
        <v>311</v>
      </c>
      <c r="K56" s="106">
        <v>311</v>
      </c>
      <c r="L56" s="78"/>
      <c r="M56" s="101" t="s">
        <v>257</v>
      </c>
      <c r="N56" s="78"/>
      <c r="O56" s="98" t="s">
        <v>58</v>
      </c>
      <c r="P56" s="78"/>
      <c r="Q56" s="92">
        <v>7423507.361140579</v>
      </c>
      <c r="R56" s="67">
        <v>7463846.9897995619</v>
      </c>
      <c r="S56" s="67">
        <v>7463846.9897995619</v>
      </c>
      <c r="T56" s="93">
        <v>121455073.23414025</v>
      </c>
    </row>
    <row r="57" spans="1:20" ht="27" x14ac:dyDescent="0.25">
      <c r="A57" s="122" t="s">
        <v>64</v>
      </c>
      <c r="B57" s="43" t="s">
        <v>256</v>
      </c>
      <c r="C57" s="123" t="s">
        <v>256</v>
      </c>
      <c r="D57" s="78"/>
      <c r="E57" s="114">
        <f t="shared" si="0"/>
        <v>7144.6502441307166</v>
      </c>
      <c r="F57" s="66">
        <f t="shared" si="1"/>
        <v>7144.6502441307166</v>
      </c>
      <c r="G57" s="115">
        <f t="shared" si="2"/>
        <v>7144.6502441307166</v>
      </c>
      <c r="H57" s="78"/>
      <c r="I57" s="105">
        <v>34</v>
      </c>
      <c r="J57" s="44">
        <v>34</v>
      </c>
      <c r="K57" s="106">
        <v>34</v>
      </c>
      <c r="L57" s="78"/>
      <c r="M57" s="101" t="s">
        <v>256</v>
      </c>
      <c r="N57" s="78"/>
      <c r="O57" s="98" t="s">
        <v>58</v>
      </c>
      <c r="P57" s="78"/>
      <c r="Q57" s="92">
        <v>242918.10830044438</v>
      </c>
      <c r="R57" s="67">
        <v>242918.10830044438</v>
      </c>
      <c r="S57" s="67">
        <v>242918.10830044438</v>
      </c>
      <c r="T57" s="93">
        <v>3960006.8269824199</v>
      </c>
    </row>
    <row r="58" spans="1:20" ht="27" x14ac:dyDescent="0.25">
      <c r="A58" s="122" t="s">
        <v>64</v>
      </c>
      <c r="B58" s="43" t="s">
        <v>257</v>
      </c>
      <c r="C58" s="123" t="s">
        <v>257</v>
      </c>
      <c r="D58" s="78"/>
      <c r="E58" s="114">
        <f t="shared" si="0"/>
        <v>16379.188903907276</v>
      </c>
      <c r="F58" s="66">
        <f t="shared" si="1"/>
        <v>16505.861438881388</v>
      </c>
      <c r="G58" s="115">
        <f t="shared" si="2"/>
        <v>16551.171427936915</v>
      </c>
      <c r="H58" s="78"/>
      <c r="I58" s="105">
        <v>243</v>
      </c>
      <c r="J58" s="44">
        <v>245</v>
      </c>
      <c r="K58" s="106">
        <v>244</v>
      </c>
      <c r="L58" s="78"/>
      <c r="M58" s="101" t="s">
        <v>257</v>
      </c>
      <c r="N58" s="78"/>
      <c r="O58" s="98" t="s">
        <v>58</v>
      </c>
      <c r="P58" s="78"/>
      <c r="Q58" s="92">
        <v>3980142.903649468</v>
      </c>
      <c r="R58" s="67">
        <v>4043936.0525259404</v>
      </c>
      <c r="S58" s="67">
        <v>4038485.8284166073</v>
      </c>
      <c r="T58" s="93">
        <v>65547245.849099353</v>
      </c>
    </row>
    <row r="59" spans="1:20" ht="13.5" x14ac:dyDescent="0.25">
      <c r="A59" s="122" t="s">
        <v>183</v>
      </c>
      <c r="B59" s="43" t="s">
        <v>256</v>
      </c>
      <c r="C59" s="123" t="s">
        <v>256</v>
      </c>
      <c r="D59" s="78"/>
      <c r="E59" s="114">
        <f t="shared" si="0"/>
        <v>7687.5960129653276</v>
      </c>
      <c r="F59" s="66">
        <f t="shared" si="1"/>
        <v>7689.9045191413206</v>
      </c>
      <c r="G59" s="115">
        <f t="shared" si="2"/>
        <v>7689.9045191413206</v>
      </c>
      <c r="H59" s="78"/>
      <c r="I59" s="105">
        <v>137</v>
      </c>
      <c r="J59" s="44">
        <v>137</v>
      </c>
      <c r="K59" s="106">
        <v>137</v>
      </c>
      <c r="L59" s="78"/>
      <c r="M59" s="101" t="s">
        <v>256</v>
      </c>
      <c r="N59" s="78"/>
      <c r="O59" s="98" t="s">
        <v>58</v>
      </c>
      <c r="P59" s="78"/>
      <c r="Q59" s="92">
        <v>1053200.6537762498</v>
      </c>
      <c r="R59" s="67">
        <v>1053516.9191223609</v>
      </c>
      <c r="S59" s="67">
        <v>1053516.9191223609</v>
      </c>
      <c r="T59" s="93">
        <v>17172522.667310037</v>
      </c>
    </row>
    <row r="60" spans="1:20" ht="13.5" x14ac:dyDescent="0.25">
      <c r="A60" s="122" t="s">
        <v>183</v>
      </c>
      <c r="B60" s="43" t="s">
        <v>257</v>
      </c>
      <c r="C60" s="123" t="s">
        <v>257</v>
      </c>
      <c r="D60" s="78"/>
      <c r="E60" s="114">
        <f t="shared" si="0"/>
        <v>22627.840828059529</v>
      </c>
      <c r="F60" s="66">
        <f t="shared" si="1"/>
        <v>22407.83415167456</v>
      </c>
      <c r="G60" s="115">
        <f t="shared" si="2"/>
        <v>22407.83415167456</v>
      </c>
      <c r="H60" s="78"/>
      <c r="I60" s="105">
        <v>621</v>
      </c>
      <c r="J60" s="44">
        <v>637</v>
      </c>
      <c r="K60" s="106">
        <v>637</v>
      </c>
      <c r="L60" s="78"/>
      <c r="M60" s="101" t="s">
        <v>257</v>
      </c>
      <c r="N60" s="78"/>
      <c r="O60" s="98" t="s">
        <v>58</v>
      </c>
      <c r="P60" s="78"/>
      <c r="Q60" s="92">
        <v>14051889.154224968</v>
      </c>
      <c r="R60" s="67">
        <v>14273790.354616696</v>
      </c>
      <c r="S60" s="67">
        <v>14273790.354616696</v>
      </c>
      <c r="T60" s="93">
        <v>231482937.00756654</v>
      </c>
    </row>
    <row r="61" spans="1:20" ht="13.5" x14ac:dyDescent="0.25">
      <c r="A61" s="122" t="s">
        <v>184</v>
      </c>
      <c r="B61" s="43" t="s">
        <v>256</v>
      </c>
      <c r="C61" s="123" t="s">
        <v>256</v>
      </c>
      <c r="D61" s="78"/>
      <c r="E61" s="114">
        <f t="shared" si="0"/>
        <v>7234.8649178909473</v>
      </c>
      <c r="F61" s="66">
        <f t="shared" si="1"/>
        <v>7234.8649178909473</v>
      </c>
      <c r="G61" s="115">
        <f t="shared" si="2"/>
        <v>7234.8649178909473</v>
      </c>
      <c r="H61" s="78"/>
      <c r="I61" s="105">
        <v>27</v>
      </c>
      <c r="J61" s="44">
        <v>27</v>
      </c>
      <c r="K61" s="106">
        <v>27</v>
      </c>
      <c r="L61" s="78"/>
      <c r="M61" s="101" t="s">
        <v>256</v>
      </c>
      <c r="N61" s="78"/>
      <c r="O61" s="98" t="s">
        <v>58</v>
      </c>
      <c r="P61" s="78"/>
      <c r="Q61" s="92">
        <v>195341.35278305557</v>
      </c>
      <c r="R61" s="67">
        <v>195341.35278305557</v>
      </c>
      <c r="S61" s="67">
        <v>195341.35278305557</v>
      </c>
      <c r="T61" s="93">
        <v>3184419.2103461493</v>
      </c>
    </row>
    <row r="62" spans="1:20" ht="13.5" x14ac:dyDescent="0.25">
      <c r="A62" s="122" t="s">
        <v>184</v>
      </c>
      <c r="B62" s="43" t="s">
        <v>257</v>
      </c>
      <c r="C62" s="123" t="s">
        <v>257</v>
      </c>
      <c r="D62" s="78"/>
      <c r="E62" s="114">
        <f t="shared" si="0"/>
        <v>17957.687319053442</v>
      </c>
      <c r="F62" s="66">
        <f t="shared" si="1"/>
        <v>17479.211363646158</v>
      </c>
      <c r="G62" s="115">
        <f t="shared" si="2"/>
        <v>17771.006072409549</v>
      </c>
      <c r="H62" s="78"/>
      <c r="I62" s="105">
        <v>132</v>
      </c>
      <c r="J62" s="44">
        <v>134</v>
      </c>
      <c r="K62" s="106">
        <v>131</v>
      </c>
      <c r="L62" s="78"/>
      <c r="M62" s="101" t="s">
        <v>257</v>
      </c>
      <c r="N62" s="78"/>
      <c r="O62" s="98" t="s">
        <v>58</v>
      </c>
      <c r="P62" s="78"/>
      <c r="Q62" s="92">
        <v>2370414.7261150545</v>
      </c>
      <c r="R62" s="67">
        <v>2342214.322728585</v>
      </c>
      <c r="S62" s="67">
        <v>2328001.7954856511</v>
      </c>
      <c r="T62" s="93">
        <v>38258361.229735166</v>
      </c>
    </row>
    <row r="63" spans="1:20" ht="27" x14ac:dyDescent="0.25">
      <c r="A63" s="122" t="s">
        <v>185</v>
      </c>
      <c r="B63" s="43" t="s">
        <v>256</v>
      </c>
      <c r="C63" s="123" t="s">
        <v>256</v>
      </c>
      <c r="D63" s="78"/>
      <c r="E63" s="114">
        <f t="shared" si="0"/>
        <v>7340.808026201179</v>
      </c>
      <c r="F63" s="66">
        <f t="shared" si="1"/>
        <v>7340.808026201179</v>
      </c>
      <c r="G63" s="115">
        <f t="shared" si="2"/>
        <v>7340.808026201179</v>
      </c>
      <c r="H63" s="78"/>
      <c r="I63" s="105">
        <v>33</v>
      </c>
      <c r="J63" s="44">
        <v>33</v>
      </c>
      <c r="K63" s="106">
        <v>33</v>
      </c>
      <c r="L63" s="78"/>
      <c r="M63" s="101" t="s">
        <v>256</v>
      </c>
      <c r="N63" s="78"/>
      <c r="O63" s="98" t="s">
        <v>58</v>
      </c>
      <c r="P63" s="78"/>
      <c r="Q63" s="92">
        <v>242246.66486463891</v>
      </c>
      <c r="R63" s="67">
        <v>242246.66486463891</v>
      </c>
      <c r="S63" s="67">
        <v>242246.66486463891</v>
      </c>
      <c r="T63" s="93">
        <v>3949061.0781935579</v>
      </c>
    </row>
    <row r="64" spans="1:20" ht="27" x14ac:dyDescent="0.25">
      <c r="A64" s="122" t="s">
        <v>185</v>
      </c>
      <c r="B64" s="43" t="s">
        <v>257</v>
      </c>
      <c r="C64" s="123" t="s">
        <v>257</v>
      </c>
      <c r="D64" s="78"/>
      <c r="E64" s="114">
        <f t="shared" si="0"/>
        <v>39098.545699788745</v>
      </c>
      <c r="F64" s="66">
        <f t="shared" si="1"/>
        <v>39186.784103551472</v>
      </c>
      <c r="G64" s="115">
        <f t="shared" si="2"/>
        <v>39186.784103551472</v>
      </c>
      <c r="H64" s="78"/>
      <c r="I64" s="105">
        <v>43</v>
      </c>
      <c r="J64" s="44">
        <v>43</v>
      </c>
      <c r="K64" s="106">
        <v>43</v>
      </c>
      <c r="L64" s="78"/>
      <c r="M64" s="101" t="s">
        <v>257</v>
      </c>
      <c r="N64" s="78"/>
      <c r="O64" s="98" t="s">
        <v>58</v>
      </c>
      <c r="P64" s="78"/>
      <c r="Q64" s="92">
        <v>1681237.465090916</v>
      </c>
      <c r="R64" s="67">
        <v>1685031.7164527134</v>
      </c>
      <c r="S64" s="67">
        <v>1685031.7164527134</v>
      </c>
      <c r="T64" s="93">
        <v>27448462.887566671</v>
      </c>
    </row>
    <row r="65" spans="1:20" ht="27" x14ac:dyDescent="0.25">
      <c r="A65" s="122" t="s">
        <v>186</v>
      </c>
      <c r="B65" s="43" t="s">
        <v>256</v>
      </c>
      <c r="C65" s="123" t="s">
        <v>256</v>
      </c>
      <c r="D65" s="78"/>
      <c r="E65" s="114">
        <f t="shared" si="0"/>
        <v>7047.0773252315676</v>
      </c>
      <c r="F65" s="66">
        <f t="shared" si="1"/>
        <v>7301.7035964728175</v>
      </c>
      <c r="G65" s="115">
        <f t="shared" si="2"/>
        <v>7054.0583776957292</v>
      </c>
      <c r="H65" s="78"/>
      <c r="I65" s="105">
        <v>107</v>
      </c>
      <c r="J65" s="44">
        <v>93</v>
      </c>
      <c r="K65" s="106">
        <v>108</v>
      </c>
      <c r="L65" s="78"/>
      <c r="M65" s="101" t="s">
        <v>256</v>
      </c>
      <c r="N65" s="78"/>
      <c r="O65" s="98" t="s">
        <v>262</v>
      </c>
      <c r="P65" s="78"/>
      <c r="Q65" s="92">
        <v>754037.27379977773</v>
      </c>
      <c r="R65" s="67">
        <v>679058.43447197205</v>
      </c>
      <c r="S65" s="67">
        <v>761838.30479113874</v>
      </c>
      <c r="T65" s="93">
        <v>11927138.377781529</v>
      </c>
    </row>
    <row r="66" spans="1:20" ht="27" x14ac:dyDescent="0.25">
      <c r="A66" s="122" t="s">
        <v>186</v>
      </c>
      <c r="B66" s="43" t="s">
        <v>257</v>
      </c>
      <c r="C66" s="123" t="s">
        <v>257</v>
      </c>
      <c r="D66" s="78"/>
      <c r="E66" s="114">
        <v>0</v>
      </c>
      <c r="F66" s="66">
        <v>0</v>
      </c>
      <c r="G66" s="115">
        <v>0</v>
      </c>
      <c r="H66" s="78"/>
      <c r="I66" s="105">
        <v>0</v>
      </c>
      <c r="J66" s="44">
        <v>0</v>
      </c>
      <c r="K66" s="106">
        <v>0</v>
      </c>
      <c r="L66" s="78"/>
      <c r="M66" s="101" t="s">
        <v>257</v>
      </c>
      <c r="N66" s="78"/>
      <c r="O66" s="98" t="s">
        <v>262</v>
      </c>
      <c r="P66" s="78"/>
      <c r="Q66" s="92">
        <v>0</v>
      </c>
      <c r="R66" s="67">
        <v>0</v>
      </c>
      <c r="S66" s="67">
        <v>0</v>
      </c>
      <c r="T66" s="93">
        <v>0</v>
      </c>
    </row>
    <row r="67" spans="1:20" ht="13.5" x14ac:dyDescent="0.25">
      <c r="A67" s="122" t="s">
        <v>93</v>
      </c>
      <c r="B67" s="43" t="s">
        <v>256</v>
      </c>
      <c r="C67" s="123" t="s">
        <v>256</v>
      </c>
      <c r="D67" s="78"/>
      <c r="E67" s="114">
        <f t="shared" si="0"/>
        <v>6683.610059577778</v>
      </c>
      <c r="F67" s="66">
        <f t="shared" si="1"/>
        <v>6683.610059577778</v>
      </c>
      <c r="G67" s="115">
        <f t="shared" si="2"/>
        <v>6683.610059577778</v>
      </c>
      <c r="H67" s="78"/>
      <c r="I67" s="105">
        <v>10</v>
      </c>
      <c r="J67" s="44">
        <v>10</v>
      </c>
      <c r="K67" s="106">
        <v>10</v>
      </c>
      <c r="L67" s="78"/>
      <c r="M67" s="101" t="s">
        <v>256</v>
      </c>
      <c r="N67" s="78"/>
      <c r="O67" s="98" t="s">
        <v>262</v>
      </c>
      <c r="P67" s="78"/>
      <c r="Q67" s="92">
        <v>66836.100595777782</v>
      </c>
      <c r="R67" s="67">
        <v>66836.100595777782</v>
      </c>
      <c r="S67" s="67">
        <v>66836.100595777782</v>
      </c>
      <c r="T67" s="93">
        <v>1089549.9578023003</v>
      </c>
    </row>
    <row r="68" spans="1:20" ht="13.5" x14ac:dyDescent="0.25">
      <c r="A68" s="122" t="s">
        <v>93</v>
      </c>
      <c r="B68" s="43" t="s">
        <v>257</v>
      </c>
      <c r="C68" s="123" t="s">
        <v>257</v>
      </c>
      <c r="D68" s="78"/>
      <c r="E68" s="114">
        <f t="shared" si="0"/>
        <v>5767.2518169005316</v>
      </c>
      <c r="F68" s="66">
        <f t="shared" si="1"/>
        <v>5837.2947408919554</v>
      </c>
      <c r="G68" s="115">
        <f t="shared" si="2"/>
        <v>5837.2947408919554</v>
      </c>
      <c r="H68" s="78"/>
      <c r="I68" s="105">
        <v>164</v>
      </c>
      <c r="J68" s="44">
        <v>164</v>
      </c>
      <c r="K68" s="106">
        <v>164</v>
      </c>
      <c r="L68" s="78"/>
      <c r="M68" s="101" t="s">
        <v>257</v>
      </c>
      <c r="N68" s="78"/>
      <c r="O68" s="98" t="s">
        <v>262</v>
      </c>
      <c r="P68" s="78"/>
      <c r="Q68" s="92">
        <v>945829.29797168716</v>
      </c>
      <c r="R68" s="67">
        <v>957316.33750628063</v>
      </c>
      <c r="S68" s="67">
        <v>957316.33750628063</v>
      </c>
      <c r="T68" s="93">
        <v>15543576.970023282</v>
      </c>
    </row>
    <row r="69" spans="1:20" ht="13.5" x14ac:dyDescent="0.25">
      <c r="A69" s="122" t="s">
        <v>187</v>
      </c>
      <c r="B69" s="43" t="s">
        <v>256</v>
      </c>
      <c r="C69" s="123" t="s">
        <v>256</v>
      </c>
      <c r="D69" s="78"/>
      <c r="E69" s="114">
        <f t="shared" si="0"/>
        <v>6806.9642183597898</v>
      </c>
      <c r="F69" s="66">
        <f t="shared" si="1"/>
        <v>6806.9642183597898</v>
      </c>
      <c r="G69" s="115">
        <f t="shared" si="2"/>
        <v>6806.9642183597898</v>
      </c>
      <c r="H69" s="78"/>
      <c r="I69" s="105">
        <v>21</v>
      </c>
      <c r="J69" s="44">
        <v>21</v>
      </c>
      <c r="K69" s="106">
        <v>21</v>
      </c>
      <c r="L69" s="78"/>
      <c r="M69" s="101" t="s">
        <v>256</v>
      </c>
      <c r="N69" s="78"/>
      <c r="O69" s="98" t="s">
        <v>262</v>
      </c>
      <c r="P69" s="78"/>
      <c r="Q69" s="92">
        <v>142946.24858555559</v>
      </c>
      <c r="R69" s="67">
        <v>142946.24858555559</v>
      </c>
      <c r="S69" s="67">
        <v>142946.24858555559</v>
      </c>
      <c r="T69" s="93">
        <v>2330283.7497409028</v>
      </c>
    </row>
    <row r="70" spans="1:20" ht="13.5" x14ac:dyDescent="0.25">
      <c r="A70" s="122" t="s">
        <v>187</v>
      </c>
      <c r="B70" s="43" t="s">
        <v>257</v>
      </c>
      <c r="C70" s="123" t="s">
        <v>257</v>
      </c>
      <c r="D70" s="78"/>
      <c r="E70" s="114">
        <f t="shared" si="0"/>
        <v>6741.9200051767675</v>
      </c>
      <c r="F70" s="66">
        <f t="shared" si="1"/>
        <v>7008.6473334579523</v>
      </c>
      <c r="G70" s="115">
        <f t="shared" si="2"/>
        <v>7008.6473334579523</v>
      </c>
      <c r="H70" s="78"/>
      <c r="I70" s="105">
        <v>198</v>
      </c>
      <c r="J70" s="44">
        <v>198</v>
      </c>
      <c r="K70" s="106">
        <v>198</v>
      </c>
      <c r="L70" s="78"/>
      <c r="M70" s="101" t="s">
        <v>257</v>
      </c>
      <c r="N70" s="78"/>
      <c r="O70" s="98" t="s">
        <v>262</v>
      </c>
      <c r="P70" s="78"/>
      <c r="Q70" s="92">
        <v>1334900.161025</v>
      </c>
      <c r="R70" s="67">
        <v>1387712.1720246745</v>
      </c>
      <c r="S70" s="67">
        <v>1387712.1720246745</v>
      </c>
      <c r="T70" s="93">
        <v>22335254.207117483</v>
      </c>
    </row>
    <row r="71" spans="1:20" ht="13.5" x14ac:dyDescent="0.25">
      <c r="A71" s="122" t="s">
        <v>114</v>
      </c>
      <c r="B71" s="43" t="s">
        <v>256</v>
      </c>
      <c r="C71" s="123" t="s">
        <v>256</v>
      </c>
      <c r="D71" s="78"/>
      <c r="E71" s="114">
        <f t="shared" si="0"/>
        <v>6190.9747398518512</v>
      </c>
      <c r="F71" s="66">
        <f t="shared" si="1"/>
        <v>6190.9747398518512</v>
      </c>
      <c r="G71" s="115">
        <f t="shared" si="2"/>
        <v>6190.9747398518512</v>
      </c>
      <c r="H71" s="78"/>
      <c r="I71" s="105">
        <v>3</v>
      </c>
      <c r="J71" s="44">
        <v>3</v>
      </c>
      <c r="K71" s="106">
        <v>3</v>
      </c>
      <c r="L71" s="78"/>
      <c r="M71" s="101" t="s">
        <v>256</v>
      </c>
      <c r="N71" s="78"/>
      <c r="O71" s="98" t="s">
        <v>262</v>
      </c>
      <c r="P71" s="78"/>
      <c r="Q71" s="92">
        <v>18572.924219555553</v>
      </c>
      <c r="R71" s="67">
        <v>18572.924219555553</v>
      </c>
      <c r="S71" s="67">
        <v>18572.924219555553</v>
      </c>
      <c r="T71" s="93">
        <v>302772.43315060256</v>
      </c>
    </row>
    <row r="72" spans="1:20" ht="13.5" x14ac:dyDescent="0.25">
      <c r="A72" s="122" t="s">
        <v>114</v>
      </c>
      <c r="B72" s="43" t="s">
        <v>257</v>
      </c>
      <c r="C72" s="123" t="s">
        <v>257</v>
      </c>
      <c r="D72" s="78"/>
      <c r="E72" s="114">
        <f t="shared" si="0"/>
        <v>5941.7778507755729</v>
      </c>
      <c r="F72" s="66">
        <f t="shared" si="1"/>
        <v>5977.759094004954</v>
      </c>
      <c r="G72" s="115">
        <f t="shared" si="2"/>
        <v>5977.759094004954</v>
      </c>
      <c r="H72" s="78"/>
      <c r="I72" s="105">
        <v>145</v>
      </c>
      <c r="J72" s="44">
        <v>149</v>
      </c>
      <c r="K72" s="106">
        <v>149</v>
      </c>
      <c r="L72" s="78"/>
      <c r="M72" s="101" t="s">
        <v>257</v>
      </c>
      <c r="N72" s="78"/>
      <c r="O72" s="98" t="s">
        <v>262</v>
      </c>
      <c r="P72" s="78"/>
      <c r="Q72" s="92">
        <v>861557.78836245812</v>
      </c>
      <c r="R72" s="67">
        <v>890686.1050067381</v>
      </c>
      <c r="S72" s="67">
        <v>890686.1050067381</v>
      </c>
      <c r="T72" s="93">
        <v>14361521.406027116</v>
      </c>
    </row>
    <row r="73" spans="1:20" ht="13.5" x14ac:dyDescent="0.25">
      <c r="A73" s="122" t="s">
        <v>85</v>
      </c>
      <c r="B73" s="43" t="s">
        <v>256</v>
      </c>
      <c r="C73" s="123" t="s">
        <v>256</v>
      </c>
      <c r="D73" s="78"/>
      <c r="E73" s="114">
        <f t="shared" si="0"/>
        <v>6578.1598472777778</v>
      </c>
      <c r="F73" s="66">
        <f t="shared" si="1"/>
        <v>6578.1598472777778</v>
      </c>
      <c r="G73" s="115">
        <f t="shared" si="2"/>
        <v>6578.1598472777778</v>
      </c>
      <c r="H73" s="78"/>
      <c r="I73" s="105">
        <v>15</v>
      </c>
      <c r="J73" s="44">
        <v>15</v>
      </c>
      <c r="K73" s="106">
        <v>15</v>
      </c>
      <c r="L73" s="78"/>
      <c r="M73" s="101" t="s">
        <v>256</v>
      </c>
      <c r="N73" s="78"/>
      <c r="O73" s="98" t="s">
        <v>262</v>
      </c>
      <c r="P73" s="78"/>
      <c r="Q73" s="92">
        <v>98672.39770916666</v>
      </c>
      <c r="R73" s="67">
        <v>98672.39770916666</v>
      </c>
      <c r="S73" s="67">
        <v>98672.39770916666</v>
      </c>
      <c r="T73" s="93">
        <v>1608539.483930724</v>
      </c>
    </row>
    <row r="74" spans="1:20" ht="13.5" x14ac:dyDescent="0.25">
      <c r="A74" s="122" t="s">
        <v>85</v>
      </c>
      <c r="B74" s="43" t="s">
        <v>257</v>
      </c>
      <c r="C74" s="123" t="s">
        <v>257</v>
      </c>
      <c r="D74" s="78"/>
      <c r="E74" s="114">
        <f t="shared" si="0"/>
        <v>7478.855144700713</v>
      </c>
      <c r="F74" s="66">
        <f t="shared" si="1"/>
        <v>7515.8424092815321</v>
      </c>
      <c r="G74" s="115">
        <f t="shared" si="2"/>
        <v>7539.3396192347964</v>
      </c>
      <c r="H74" s="78"/>
      <c r="I74" s="105">
        <v>144</v>
      </c>
      <c r="J74" s="44">
        <v>146</v>
      </c>
      <c r="K74" s="106">
        <v>139</v>
      </c>
      <c r="L74" s="78"/>
      <c r="M74" s="101" t="s">
        <v>257</v>
      </c>
      <c r="N74" s="78"/>
      <c r="O74" s="98" t="s">
        <v>262</v>
      </c>
      <c r="P74" s="78"/>
      <c r="Q74" s="92">
        <v>1076955.1408369027</v>
      </c>
      <c r="R74" s="67">
        <v>1097312.9917551037</v>
      </c>
      <c r="S74" s="67">
        <v>1047968.2070736367</v>
      </c>
      <c r="T74" s="93">
        <v>17509436.949076623</v>
      </c>
    </row>
    <row r="75" spans="1:20" ht="13.5" x14ac:dyDescent="0.25">
      <c r="A75" s="122" t="s">
        <v>94</v>
      </c>
      <c r="B75" s="43" t="s">
        <v>256</v>
      </c>
      <c r="C75" s="123" t="s">
        <v>256</v>
      </c>
      <c r="D75" s="78"/>
      <c r="E75" s="114">
        <f t="shared" si="0"/>
        <v>6913.1382126888884</v>
      </c>
      <c r="F75" s="66">
        <f t="shared" si="1"/>
        <v>6913.1382126888884</v>
      </c>
      <c r="G75" s="115">
        <f t="shared" si="2"/>
        <v>6913.1382126888884</v>
      </c>
      <c r="H75" s="78"/>
      <c r="I75" s="105">
        <v>5</v>
      </c>
      <c r="J75" s="44">
        <v>5</v>
      </c>
      <c r="K75" s="106">
        <v>5</v>
      </c>
      <c r="L75" s="78"/>
      <c r="M75" s="101" t="s">
        <v>256</v>
      </c>
      <c r="N75" s="78"/>
      <c r="O75" s="98" t="s">
        <v>262</v>
      </c>
      <c r="P75" s="78"/>
      <c r="Q75" s="92">
        <v>34565.691063444443</v>
      </c>
      <c r="R75" s="67">
        <v>34565.691063444443</v>
      </c>
      <c r="S75" s="67">
        <v>34565.691063444443</v>
      </c>
      <c r="T75" s="93">
        <v>563483.60996336152</v>
      </c>
    </row>
    <row r="76" spans="1:20" ht="13.5" x14ac:dyDescent="0.25">
      <c r="A76" s="122" t="s">
        <v>94</v>
      </c>
      <c r="B76" s="43" t="s">
        <v>257</v>
      </c>
      <c r="C76" s="123" t="s">
        <v>257</v>
      </c>
      <c r="D76" s="78"/>
      <c r="E76" s="114">
        <f t="shared" ref="E76:E139" si="3">SUM(Q76/I76)</f>
        <v>6308.6152278334157</v>
      </c>
      <c r="F76" s="66">
        <f t="shared" ref="F76:F139" si="4">SUM(R76/J76)</f>
        <v>6318.8092674685095</v>
      </c>
      <c r="G76" s="115">
        <f t="shared" ref="G76:G139" si="5">SUM(S76/K76)</f>
        <v>6318.8092674685095</v>
      </c>
      <c r="H76" s="78"/>
      <c r="I76" s="105">
        <v>71</v>
      </c>
      <c r="J76" s="44">
        <v>71</v>
      </c>
      <c r="K76" s="106">
        <v>71</v>
      </c>
      <c r="L76" s="78"/>
      <c r="M76" s="101" t="s">
        <v>257</v>
      </c>
      <c r="N76" s="78"/>
      <c r="O76" s="98" t="s">
        <v>262</v>
      </c>
      <c r="P76" s="78"/>
      <c r="Q76" s="92">
        <v>447911.68117617251</v>
      </c>
      <c r="R76" s="67">
        <v>448635.45799026417</v>
      </c>
      <c r="S76" s="67">
        <v>448635.45799026417</v>
      </c>
      <c r="T76" s="93">
        <v>7309640.6926980456</v>
      </c>
    </row>
    <row r="77" spans="1:20" ht="13.5" x14ac:dyDescent="0.25">
      <c r="A77" s="122" t="s">
        <v>95</v>
      </c>
      <c r="B77" s="43" t="s">
        <v>256</v>
      </c>
      <c r="C77" s="123" t="s">
        <v>256</v>
      </c>
      <c r="D77" s="78"/>
      <c r="E77" s="114">
        <f t="shared" si="3"/>
        <v>5747.4213546111114</v>
      </c>
      <c r="F77" s="66">
        <f t="shared" si="4"/>
        <v>5747.4213546111114</v>
      </c>
      <c r="G77" s="115">
        <f t="shared" si="5"/>
        <v>5747.4213546111114</v>
      </c>
      <c r="H77" s="78"/>
      <c r="I77" s="105">
        <v>1</v>
      </c>
      <c r="J77" s="44">
        <v>1</v>
      </c>
      <c r="K77" s="106">
        <v>1</v>
      </c>
      <c r="L77" s="78"/>
      <c r="M77" s="101" t="s">
        <v>256</v>
      </c>
      <c r="N77" s="78"/>
      <c r="O77" s="98" t="s">
        <v>262</v>
      </c>
      <c r="P77" s="78"/>
      <c r="Q77" s="92">
        <v>5747.4213546111114</v>
      </c>
      <c r="R77" s="67">
        <v>5747.4213546111114</v>
      </c>
      <c r="S77" s="67">
        <v>5747.4213546111114</v>
      </c>
      <c r="T77" s="93">
        <v>93693.417757291623</v>
      </c>
    </row>
    <row r="78" spans="1:20" ht="13.5" x14ac:dyDescent="0.25">
      <c r="A78" s="122" t="s">
        <v>95</v>
      </c>
      <c r="B78" s="43" t="s">
        <v>257</v>
      </c>
      <c r="C78" s="123" t="s">
        <v>257</v>
      </c>
      <c r="D78" s="78"/>
      <c r="E78" s="114">
        <f t="shared" si="3"/>
        <v>5767.3358527996024</v>
      </c>
      <c r="F78" s="66">
        <f t="shared" si="4"/>
        <v>5846.5499595468827</v>
      </c>
      <c r="G78" s="115">
        <f t="shared" si="5"/>
        <v>5846.5499595468827</v>
      </c>
      <c r="H78" s="78"/>
      <c r="I78" s="105">
        <v>82</v>
      </c>
      <c r="J78" s="44">
        <v>88</v>
      </c>
      <c r="K78" s="106">
        <v>88</v>
      </c>
      <c r="L78" s="78"/>
      <c r="M78" s="101" t="s">
        <v>257</v>
      </c>
      <c r="N78" s="78"/>
      <c r="O78" s="98" t="s">
        <v>262</v>
      </c>
      <c r="P78" s="78"/>
      <c r="Q78" s="92">
        <v>472921.53992956737</v>
      </c>
      <c r="R78" s="67">
        <v>514496.39644012565</v>
      </c>
      <c r="S78" s="67">
        <v>514496.39644012565</v>
      </c>
      <c r="T78" s="93">
        <v>8161311.4437089348</v>
      </c>
    </row>
    <row r="79" spans="1:20" ht="13.5" x14ac:dyDescent="0.25">
      <c r="A79" s="122" t="s">
        <v>188</v>
      </c>
      <c r="B79" s="43" t="s">
        <v>256</v>
      </c>
      <c r="C79" s="123" t="s">
        <v>256</v>
      </c>
      <c r="D79" s="79"/>
      <c r="E79" s="114">
        <f t="shared" si="3"/>
        <v>5539.4546879444451</v>
      </c>
      <c r="F79" s="66">
        <f t="shared" si="4"/>
        <v>5539.4546879444451</v>
      </c>
      <c r="G79" s="115">
        <f t="shared" si="5"/>
        <v>5539.4546879444451</v>
      </c>
      <c r="H79" s="79"/>
      <c r="I79" s="105">
        <v>3</v>
      </c>
      <c r="J79" s="44">
        <v>3</v>
      </c>
      <c r="K79" s="106">
        <v>3</v>
      </c>
      <c r="L79" s="79"/>
      <c r="M79" s="101" t="s">
        <v>256</v>
      </c>
      <c r="N79" s="79"/>
      <c r="O79" s="98" t="s">
        <v>262</v>
      </c>
      <c r="P79" s="79"/>
      <c r="Q79" s="92">
        <v>16618.364063833335</v>
      </c>
      <c r="R79" s="67">
        <v>16618.364063833335</v>
      </c>
      <c r="S79" s="67">
        <v>16618.364063833335</v>
      </c>
      <c r="T79" s="93">
        <v>270909.54892776487</v>
      </c>
    </row>
    <row r="80" spans="1:20" ht="13.5" x14ac:dyDescent="0.25">
      <c r="A80" s="122" t="s">
        <v>188</v>
      </c>
      <c r="B80" s="43" t="s">
        <v>257</v>
      </c>
      <c r="C80" s="123" t="s">
        <v>257</v>
      </c>
      <c r="D80" s="79"/>
      <c r="E80" s="114">
        <f t="shared" si="3"/>
        <v>6231.1484746038032</v>
      </c>
      <c r="F80" s="66">
        <f t="shared" si="4"/>
        <v>6232.4569167096388</v>
      </c>
      <c r="G80" s="115">
        <f t="shared" si="5"/>
        <v>6232.4569167096388</v>
      </c>
      <c r="H80" s="79"/>
      <c r="I80" s="105">
        <v>96</v>
      </c>
      <c r="J80" s="44">
        <v>103</v>
      </c>
      <c r="K80" s="106">
        <v>103</v>
      </c>
      <c r="L80" s="79"/>
      <c r="M80" s="101" t="s">
        <v>257</v>
      </c>
      <c r="N80" s="79"/>
      <c r="O80" s="98" t="s">
        <v>262</v>
      </c>
      <c r="P80" s="79"/>
      <c r="Q80" s="92">
        <v>598190.25356196507</v>
      </c>
      <c r="R80" s="67">
        <v>641943.06242109276</v>
      </c>
      <c r="S80" s="67">
        <v>641943.06242109276</v>
      </c>
      <c r="T80" s="93">
        <v>10227088.955378564</v>
      </c>
    </row>
    <row r="81" spans="1:20" ht="13.5" x14ac:dyDescent="0.25">
      <c r="A81" s="122" t="s">
        <v>189</v>
      </c>
      <c r="B81" s="43" t="s">
        <v>256</v>
      </c>
      <c r="C81" s="123" t="s">
        <v>256</v>
      </c>
      <c r="D81" s="79"/>
      <c r="E81" s="114">
        <f t="shared" si="3"/>
        <v>5982.9621954999993</v>
      </c>
      <c r="F81" s="66">
        <f t="shared" si="4"/>
        <v>6112.9868870277769</v>
      </c>
      <c r="G81" s="115">
        <f t="shared" si="5"/>
        <v>6112.9868870277769</v>
      </c>
      <c r="H81" s="79"/>
      <c r="I81" s="105">
        <v>1</v>
      </c>
      <c r="J81" s="44">
        <v>2</v>
      </c>
      <c r="K81" s="106">
        <v>2</v>
      </c>
      <c r="L81" s="79"/>
      <c r="M81" s="101" t="s">
        <v>256</v>
      </c>
      <c r="N81" s="79"/>
      <c r="O81" s="98" t="s">
        <v>262</v>
      </c>
      <c r="P81" s="79"/>
      <c r="Q81" s="92">
        <v>5982.9621954999993</v>
      </c>
      <c r="R81" s="67">
        <v>12225.973774055554</v>
      </c>
      <c r="S81" s="67">
        <v>12225.973774055554</v>
      </c>
      <c r="T81" s="93">
        <v>165381.45468928973</v>
      </c>
    </row>
    <row r="82" spans="1:20" ht="13.5" x14ac:dyDescent="0.25">
      <c r="A82" s="122" t="s">
        <v>189</v>
      </c>
      <c r="B82" s="43" t="s">
        <v>257</v>
      </c>
      <c r="C82" s="123" t="s">
        <v>257</v>
      </c>
      <c r="D82" s="79"/>
      <c r="E82" s="114">
        <f t="shared" si="3"/>
        <v>6946.565532582079</v>
      </c>
      <c r="F82" s="66">
        <f t="shared" si="4"/>
        <v>6869.1290945947194</v>
      </c>
      <c r="G82" s="115">
        <f t="shared" si="5"/>
        <v>6946.7821611603094</v>
      </c>
      <c r="H82" s="79"/>
      <c r="I82" s="105">
        <v>57</v>
      </c>
      <c r="J82" s="44">
        <v>62</v>
      </c>
      <c r="K82" s="106">
        <v>61</v>
      </c>
      <c r="L82" s="79"/>
      <c r="M82" s="101" t="s">
        <v>257</v>
      </c>
      <c r="N82" s="79"/>
      <c r="O82" s="98" t="s">
        <v>262</v>
      </c>
      <c r="P82" s="79"/>
      <c r="Q82" s="92">
        <v>395954.23535717849</v>
      </c>
      <c r="R82" s="67">
        <v>425886.00386487262</v>
      </c>
      <c r="S82" s="67">
        <v>423753.71183077886</v>
      </c>
      <c r="T82" s="93">
        <v>6768482.0264840815</v>
      </c>
    </row>
    <row r="83" spans="1:20" ht="13.5" x14ac:dyDescent="0.25">
      <c r="A83" s="122" t="s">
        <v>156</v>
      </c>
      <c r="B83" s="43" t="s">
        <v>256</v>
      </c>
      <c r="C83" s="123" t="s">
        <v>256</v>
      </c>
      <c r="D83" s="79"/>
      <c r="E83" s="114">
        <f t="shared" si="3"/>
        <v>7089.3247029444456</v>
      </c>
      <c r="F83" s="66">
        <f t="shared" si="4"/>
        <v>7089.3247029444456</v>
      </c>
      <c r="G83" s="115">
        <f t="shared" si="5"/>
        <v>7089.3247029444456</v>
      </c>
      <c r="H83" s="79"/>
      <c r="I83" s="105">
        <v>2</v>
      </c>
      <c r="J83" s="44">
        <v>2</v>
      </c>
      <c r="K83" s="106">
        <v>2</v>
      </c>
      <c r="L83" s="79"/>
      <c r="M83" s="101" t="s">
        <v>256</v>
      </c>
      <c r="N83" s="79"/>
      <c r="O83" s="98" t="s">
        <v>262</v>
      </c>
      <c r="P83" s="79"/>
      <c r="Q83" s="92">
        <v>14178.649405888891</v>
      </c>
      <c r="R83" s="67">
        <v>14178.649405888891</v>
      </c>
      <c r="S83" s="67">
        <v>14178.649405888891</v>
      </c>
      <c r="T83" s="93">
        <v>231137.7642347939</v>
      </c>
    </row>
    <row r="84" spans="1:20" ht="13.5" x14ac:dyDescent="0.25">
      <c r="A84" s="122" t="s">
        <v>156</v>
      </c>
      <c r="B84" s="43" t="s">
        <v>257</v>
      </c>
      <c r="C84" s="123" t="s">
        <v>257</v>
      </c>
      <c r="D84" s="79"/>
      <c r="E84" s="114">
        <f t="shared" si="3"/>
        <v>13539.437031149671</v>
      </c>
      <c r="F84" s="66">
        <f t="shared" si="4"/>
        <v>12926.894575269145</v>
      </c>
      <c r="G84" s="115">
        <f t="shared" si="5"/>
        <v>12926.894575269145</v>
      </c>
      <c r="H84" s="79"/>
      <c r="I84" s="105">
        <v>35</v>
      </c>
      <c r="J84" s="44">
        <v>41</v>
      </c>
      <c r="K84" s="106">
        <v>41</v>
      </c>
      <c r="L84" s="79"/>
      <c r="M84" s="101" t="s">
        <v>257</v>
      </c>
      <c r="N84" s="79"/>
      <c r="O84" s="98" t="s">
        <v>262</v>
      </c>
      <c r="P84" s="79"/>
      <c r="Q84" s="92">
        <v>473880.29609023849</v>
      </c>
      <c r="R84" s="67">
        <v>530002.67758603499</v>
      </c>
      <c r="S84" s="67">
        <v>530002.67758603499</v>
      </c>
      <c r="T84" s="93">
        <v>8335041.6501905629</v>
      </c>
    </row>
    <row r="85" spans="1:20" ht="13.5" x14ac:dyDescent="0.25">
      <c r="A85" s="122" t="s">
        <v>190</v>
      </c>
      <c r="B85" s="43" t="s">
        <v>256</v>
      </c>
      <c r="C85" s="123" t="s">
        <v>256</v>
      </c>
      <c r="D85" s="79"/>
      <c r="E85" s="114">
        <f t="shared" si="3"/>
        <v>7355.88543136111</v>
      </c>
      <c r="F85" s="66">
        <f t="shared" si="4"/>
        <v>7355.88543136111</v>
      </c>
      <c r="G85" s="115">
        <f t="shared" si="5"/>
        <v>7355.88543136111</v>
      </c>
      <c r="H85" s="79"/>
      <c r="I85" s="105">
        <v>1</v>
      </c>
      <c r="J85" s="44">
        <v>1</v>
      </c>
      <c r="K85" s="106">
        <v>1</v>
      </c>
      <c r="L85" s="79"/>
      <c r="M85" s="101" t="s">
        <v>256</v>
      </c>
      <c r="N85" s="79"/>
      <c r="O85" s="98" t="s">
        <v>262</v>
      </c>
      <c r="P85" s="79"/>
      <c r="Q85" s="92">
        <v>7355.88543136111</v>
      </c>
      <c r="R85" s="67">
        <v>7355.88543136111</v>
      </c>
      <c r="S85" s="67">
        <v>7355.88543136111</v>
      </c>
      <c r="T85" s="93">
        <v>119914.30663811584</v>
      </c>
    </row>
    <row r="86" spans="1:20" ht="13.5" x14ac:dyDescent="0.25">
      <c r="A86" s="122" t="s">
        <v>190</v>
      </c>
      <c r="B86" s="43" t="s">
        <v>257</v>
      </c>
      <c r="C86" s="123" t="s">
        <v>257</v>
      </c>
      <c r="D86" s="79"/>
      <c r="E86" s="114">
        <f t="shared" si="3"/>
        <v>11218.550949162081</v>
      </c>
      <c r="F86" s="66">
        <f t="shared" si="4"/>
        <v>11313.286292027735</v>
      </c>
      <c r="G86" s="115">
        <f t="shared" si="5"/>
        <v>11313.286292027735</v>
      </c>
      <c r="H86" s="79"/>
      <c r="I86" s="105">
        <v>24</v>
      </c>
      <c r="J86" s="44">
        <v>24</v>
      </c>
      <c r="K86" s="106">
        <v>24</v>
      </c>
      <c r="L86" s="79"/>
      <c r="M86" s="101" t="s">
        <v>257</v>
      </c>
      <c r="N86" s="79"/>
      <c r="O86" s="98" t="s">
        <v>262</v>
      </c>
      <c r="P86" s="79"/>
      <c r="Q86" s="92">
        <v>269245.22277988994</v>
      </c>
      <c r="R86" s="67">
        <v>271518.87100866565</v>
      </c>
      <c r="S86" s="67">
        <v>271518.87100866565</v>
      </c>
      <c r="T86" s="93">
        <v>4413896.3929634606</v>
      </c>
    </row>
    <row r="87" spans="1:20" ht="13.5" x14ac:dyDescent="0.25">
      <c r="A87" s="122" t="s">
        <v>115</v>
      </c>
      <c r="B87" s="43" t="s">
        <v>256</v>
      </c>
      <c r="C87" s="123" t="s">
        <v>256</v>
      </c>
      <c r="D87" s="79"/>
      <c r="E87" s="114">
        <f t="shared" si="3"/>
        <v>6504.516914611112</v>
      </c>
      <c r="F87" s="66">
        <f t="shared" si="4"/>
        <v>6504.516914611112</v>
      </c>
      <c r="G87" s="115">
        <f t="shared" si="5"/>
        <v>6504.516914611112</v>
      </c>
      <c r="H87" s="79"/>
      <c r="I87" s="105">
        <v>1</v>
      </c>
      <c r="J87" s="44">
        <v>1</v>
      </c>
      <c r="K87" s="106">
        <v>1</v>
      </c>
      <c r="L87" s="79"/>
      <c r="M87" s="101" t="s">
        <v>256</v>
      </c>
      <c r="N87" s="79"/>
      <c r="O87" s="98" t="s">
        <v>262</v>
      </c>
      <c r="P87" s="79"/>
      <c r="Q87" s="92">
        <v>6504.516914611112</v>
      </c>
      <c r="R87" s="67">
        <v>6504.516914611112</v>
      </c>
      <c r="S87" s="67">
        <v>6504.516914611112</v>
      </c>
      <c r="T87" s="93">
        <v>106035.45189897856</v>
      </c>
    </row>
    <row r="88" spans="1:20" ht="13.5" x14ac:dyDescent="0.25">
      <c r="A88" s="122" t="s">
        <v>115</v>
      </c>
      <c r="B88" s="43" t="s">
        <v>257</v>
      </c>
      <c r="C88" s="123" t="s">
        <v>257</v>
      </c>
      <c r="D88" s="79"/>
      <c r="E88" s="114">
        <f t="shared" si="3"/>
        <v>7552.232789781362</v>
      </c>
      <c r="F88" s="66">
        <f t="shared" si="4"/>
        <v>8872.4855950841993</v>
      </c>
      <c r="G88" s="115">
        <f t="shared" si="5"/>
        <v>8872.4855950841993</v>
      </c>
      <c r="H88" s="79"/>
      <c r="I88" s="105">
        <v>46</v>
      </c>
      <c r="J88" s="44">
        <v>41</v>
      </c>
      <c r="K88" s="106">
        <v>41</v>
      </c>
      <c r="L88" s="79"/>
      <c r="M88" s="101" t="s">
        <v>257</v>
      </c>
      <c r="N88" s="79"/>
      <c r="O88" s="98" t="s">
        <v>262</v>
      </c>
      <c r="P88" s="79"/>
      <c r="Q88" s="92">
        <v>347402.70832994266</v>
      </c>
      <c r="R88" s="67">
        <v>363771.90939845215</v>
      </c>
      <c r="S88" s="67">
        <v>363771.90939845215</v>
      </c>
      <c r="T88" s="93">
        <v>5841194.2689186633</v>
      </c>
    </row>
    <row r="89" spans="1:20" ht="27" x14ac:dyDescent="0.25">
      <c r="A89" s="122" t="s">
        <v>86</v>
      </c>
      <c r="B89" s="43" t="s">
        <v>256</v>
      </c>
      <c r="C89" s="123" t="s">
        <v>256</v>
      </c>
      <c r="D89" s="79"/>
      <c r="E89" s="114">
        <f t="shared" si="3"/>
        <v>6261.4671309351843</v>
      </c>
      <c r="F89" s="66">
        <f t="shared" si="4"/>
        <v>6261.4671309351843</v>
      </c>
      <c r="G89" s="115">
        <f t="shared" si="5"/>
        <v>6261.4671309351843</v>
      </c>
      <c r="H89" s="79"/>
      <c r="I89" s="105">
        <v>3</v>
      </c>
      <c r="J89" s="44">
        <v>3</v>
      </c>
      <c r="K89" s="106">
        <v>3</v>
      </c>
      <c r="L89" s="79"/>
      <c r="M89" s="101" t="s">
        <v>256</v>
      </c>
      <c r="N89" s="79"/>
      <c r="O89" s="98" t="s">
        <v>262</v>
      </c>
      <c r="P89" s="79"/>
      <c r="Q89" s="92">
        <v>18784.401392805554</v>
      </c>
      <c r="R89" s="67">
        <v>18784.401392805554</v>
      </c>
      <c r="S89" s="67">
        <v>18784.401392805554</v>
      </c>
      <c r="T89" s="93">
        <v>306219.89557191031</v>
      </c>
    </row>
    <row r="90" spans="1:20" ht="27" x14ac:dyDescent="0.25">
      <c r="A90" s="122" t="s">
        <v>86</v>
      </c>
      <c r="B90" s="43" t="s">
        <v>257</v>
      </c>
      <c r="C90" s="123" t="s">
        <v>257</v>
      </c>
      <c r="D90" s="79"/>
      <c r="E90" s="114">
        <f t="shared" si="3"/>
        <v>13634.820102440404</v>
      </c>
      <c r="F90" s="66">
        <f t="shared" si="4"/>
        <v>13989.207405766712</v>
      </c>
      <c r="G90" s="115">
        <f t="shared" si="5"/>
        <v>13989.207405766712</v>
      </c>
      <c r="H90" s="79"/>
      <c r="I90" s="105">
        <v>31</v>
      </c>
      <c r="J90" s="44">
        <v>32</v>
      </c>
      <c r="K90" s="106">
        <v>32</v>
      </c>
      <c r="L90" s="79"/>
      <c r="M90" s="101" t="s">
        <v>257</v>
      </c>
      <c r="N90" s="79"/>
      <c r="O90" s="98" t="s">
        <v>262</v>
      </c>
      <c r="P90" s="79"/>
      <c r="Q90" s="92">
        <v>422679.42317565251</v>
      </c>
      <c r="R90" s="67">
        <v>447654.63698453479</v>
      </c>
      <c r="S90" s="67">
        <v>447654.63698453479</v>
      </c>
      <c r="T90" s="93">
        <v>7161870.6884318031</v>
      </c>
    </row>
    <row r="91" spans="1:20" ht="27" x14ac:dyDescent="0.25">
      <c r="A91" s="122" t="s">
        <v>186</v>
      </c>
      <c r="B91" s="43" t="s">
        <v>256</v>
      </c>
      <c r="C91" s="123" t="s">
        <v>256</v>
      </c>
      <c r="D91" s="79"/>
      <c r="E91" s="114">
        <f t="shared" si="3"/>
        <v>7605.6659143986535</v>
      </c>
      <c r="F91" s="66">
        <f t="shared" si="4"/>
        <v>7576.4753702999997</v>
      </c>
      <c r="G91" s="115">
        <f t="shared" si="5"/>
        <v>7576.4753702999997</v>
      </c>
      <c r="H91" s="79"/>
      <c r="I91" s="105">
        <v>128</v>
      </c>
      <c r="J91" s="44">
        <v>130</v>
      </c>
      <c r="K91" s="106">
        <v>130</v>
      </c>
      <c r="L91" s="79"/>
      <c r="M91" s="101" t="s">
        <v>256</v>
      </c>
      <c r="N91" s="79"/>
      <c r="O91" s="98" t="s">
        <v>262</v>
      </c>
      <c r="P91" s="79"/>
      <c r="Q91" s="92">
        <v>973525.23704302765</v>
      </c>
      <c r="R91" s="67">
        <v>984941.79813899996</v>
      </c>
      <c r="S91" s="67">
        <v>984941.79813899996</v>
      </c>
      <c r="T91" s="93">
        <v>15994305.181145564</v>
      </c>
    </row>
    <row r="92" spans="1:20" ht="27" x14ac:dyDescent="0.25">
      <c r="A92" s="122" t="s">
        <v>186</v>
      </c>
      <c r="B92" s="43" t="s">
        <v>257</v>
      </c>
      <c r="C92" s="123" t="s">
        <v>257</v>
      </c>
      <c r="D92" s="79"/>
      <c r="E92" s="114">
        <f t="shared" si="3"/>
        <v>44590.916948181424</v>
      </c>
      <c r="F92" s="66">
        <f t="shared" si="4"/>
        <v>45372.598420629241</v>
      </c>
      <c r="G92" s="115">
        <f t="shared" si="5"/>
        <v>45372.598420629241</v>
      </c>
      <c r="H92" s="79"/>
      <c r="I92" s="105">
        <v>198</v>
      </c>
      <c r="J92" s="44">
        <v>197</v>
      </c>
      <c r="K92" s="106">
        <v>197</v>
      </c>
      <c r="L92" s="79"/>
      <c r="M92" s="101" t="s">
        <v>257</v>
      </c>
      <c r="N92" s="79"/>
      <c r="O92" s="98" t="s">
        <v>262</v>
      </c>
      <c r="P92" s="79"/>
      <c r="Q92" s="92">
        <v>8829001.5557399224</v>
      </c>
      <c r="R92" s="67">
        <v>8938401.8888639603</v>
      </c>
      <c r="S92" s="67">
        <v>8938401.8888639603</v>
      </c>
      <c r="T92" s="93">
        <v>145117727.36980256</v>
      </c>
    </row>
    <row r="93" spans="1:20" ht="27" x14ac:dyDescent="0.25">
      <c r="A93" s="122" t="s">
        <v>191</v>
      </c>
      <c r="B93" s="43" t="s">
        <v>256</v>
      </c>
      <c r="C93" s="123" t="s">
        <v>256</v>
      </c>
      <c r="D93" s="79"/>
      <c r="E93" s="114">
        <f t="shared" si="3"/>
        <v>6207.8176122706718</v>
      </c>
      <c r="F93" s="66">
        <f t="shared" si="4"/>
        <v>6207.8176122706718</v>
      </c>
      <c r="G93" s="115">
        <f t="shared" si="5"/>
        <v>6207.8176122706718</v>
      </c>
      <c r="H93" s="79"/>
      <c r="I93" s="105">
        <v>43</v>
      </c>
      <c r="J93" s="44">
        <v>43</v>
      </c>
      <c r="K93" s="106">
        <v>43</v>
      </c>
      <c r="L93" s="79"/>
      <c r="M93" s="101" t="s">
        <v>256</v>
      </c>
      <c r="N93" s="79"/>
      <c r="O93" s="98" t="s">
        <v>79</v>
      </c>
      <c r="P93" s="79"/>
      <c r="Q93" s="92">
        <v>266936.15732763888</v>
      </c>
      <c r="R93" s="67">
        <v>266936.15732763888</v>
      </c>
      <c r="S93" s="67">
        <v>266936.15732763888</v>
      </c>
      <c r="T93" s="93">
        <v>4351544.694554043</v>
      </c>
    </row>
    <row r="94" spans="1:20" ht="27" x14ac:dyDescent="0.25">
      <c r="A94" s="122" t="s">
        <v>191</v>
      </c>
      <c r="B94" s="43" t="s">
        <v>257</v>
      </c>
      <c r="C94" s="123" t="s">
        <v>257</v>
      </c>
      <c r="D94" s="79"/>
      <c r="E94" s="114">
        <f t="shared" si="3"/>
        <v>32181.127855877003</v>
      </c>
      <c r="F94" s="66">
        <f t="shared" si="4"/>
        <v>31565.071601616208</v>
      </c>
      <c r="G94" s="115">
        <f t="shared" si="5"/>
        <v>31565.071601616208</v>
      </c>
      <c r="H94" s="79"/>
      <c r="I94" s="105">
        <v>111</v>
      </c>
      <c r="J94" s="44">
        <v>114</v>
      </c>
      <c r="K94" s="106">
        <v>114</v>
      </c>
      <c r="L94" s="79"/>
      <c r="M94" s="101" t="s">
        <v>257</v>
      </c>
      <c r="N94" s="79"/>
      <c r="O94" s="98" t="s">
        <v>79</v>
      </c>
      <c r="P94" s="79"/>
      <c r="Q94" s="92">
        <v>3572105.1920023472</v>
      </c>
      <c r="R94" s="67">
        <v>3598418.1625842475</v>
      </c>
      <c r="S94" s="67">
        <v>3598418.1625842475</v>
      </c>
      <c r="T94" s="93">
        <v>58517775.428838402</v>
      </c>
    </row>
    <row r="95" spans="1:20" ht="13.5" x14ac:dyDescent="0.25">
      <c r="A95" s="122" t="s">
        <v>81</v>
      </c>
      <c r="B95" s="43" t="s">
        <v>256</v>
      </c>
      <c r="C95" s="123" t="s">
        <v>256</v>
      </c>
      <c r="D95" s="79"/>
      <c r="E95" s="114">
        <f t="shared" si="3"/>
        <v>6926.408756124395</v>
      </c>
      <c r="F95" s="66">
        <f t="shared" si="4"/>
        <v>6926.408756124395</v>
      </c>
      <c r="G95" s="115">
        <f t="shared" si="5"/>
        <v>6926.408756124395</v>
      </c>
      <c r="H95" s="79"/>
      <c r="I95" s="105">
        <v>23</v>
      </c>
      <c r="J95" s="44">
        <v>23</v>
      </c>
      <c r="K95" s="106">
        <v>23</v>
      </c>
      <c r="L95" s="79"/>
      <c r="M95" s="101" t="s">
        <v>256</v>
      </c>
      <c r="N95" s="79"/>
      <c r="O95" s="98" t="s">
        <v>79</v>
      </c>
      <c r="P95" s="79"/>
      <c r="Q95" s="92">
        <v>159307.40139086108</v>
      </c>
      <c r="R95" s="67">
        <v>159307.40139086108</v>
      </c>
      <c r="S95" s="67">
        <v>159307.40139086108</v>
      </c>
      <c r="T95" s="93">
        <v>2597000.2875058805</v>
      </c>
    </row>
    <row r="96" spans="1:20" ht="13.5" x14ac:dyDescent="0.25">
      <c r="A96" s="122" t="s">
        <v>81</v>
      </c>
      <c r="B96" s="43" t="s">
        <v>257</v>
      </c>
      <c r="C96" s="123" t="s">
        <v>257</v>
      </c>
      <c r="D96" s="79"/>
      <c r="E96" s="114">
        <f t="shared" si="3"/>
        <v>26675.09785325707</v>
      </c>
      <c r="F96" s="66">
        <f t="shared" si="4"/>
        <v>25616.439422169922</v>
      </c>
      <c r="G96" s="115">
        <f t="shared" si="5"/>
        <v>25616.439422169922</v>
      </c>
      <c r="H96" s="79"/>
      <c r="I96" s="105">
        <v>83</v>
      </c>
      <c r="J96" s="44">
        <v>88</v>
      </c>
      <c r="K96" s="106">
        <v>88</v>
      </c>
      <c r="L96" s="79"/>
      <c r="M96" s="101" t="s">
        <v>257</v>
      </c>
      <c r="N96" s="79"/>
      <c r="O96" s="98" t="s">
        <v>79</v>
      </c>
      <c r="P96" s="79"/>
      <c r="Q96" s="92">
        <v>2214033.1218203367</v>
      </c>
      <c r="R96" s="67">
        <v>2254246.6691509532</v>
      </c>
      <c r="S96" s="67">
        <v>2254246.6691509532</v>
      </c>
      <c r="T96" s="93">
        <v>36529801.288326241</v>
      </c>
    </row>
    <row r="97" spans="1:20" ht="13.5" x14ac:dyDescent="0.25">
      <c r="A97" s="122" t="s">
        <v>79</v>
      </c>
      <c r="B97" s="43" t="s">
        <v>256</v>
      </c>
      <c r="C97" s="123" t="s">
        <v>256</v>
      </c>
      <c r="D97" s="79"/>
      <c r="E97" s="114">
        <f t="shared" si="3"/>
        <v>6561.4409048617026</v>
      </c>
      <c r="F97" s="66">
        <f t="shared" si="4"/>
        <v>6558.6710585077499</v>
      </c>
      <c r="G97" s="115">
        <f t="shared" si="5"/>
        <v>6558.6710585077499</v>
      </c>
      <c r="H97" s="79"/>
      <c r="I97" s="105">
        <v>188</v>
      </c>
      <c r="J97" s="44">
        <v>190</v>
      </c>
      <c r="K97" s="106">
        <v>190</v>
      </c>
      <c r="L97" s="79"/>
      <c r="M97" s="101" t="s">
        <v>256</v>
      </c>
      <c r="N97" s="79"/>
      <c r="O97" s="98" t="s">
        <v>79</v>
      </c>
      <c r="P97" s="79"/>
      <c r="Q97" s="92">
        <v>1233550.8901140001</v>
      </c>
      <c r="R97" s="67">
        <v>1246147.5011164725</v>
      </c>
      <c r="S97" s="67">
        <v>1246147.5011164725</v>
      </c>
      <c r="T97" s="93">
        <v>20246020.731301896</v>
      </c>
    </row>
    <row r="98" spans="1:20" ht="13.5" x14ac:dyDescent="0.25">
      <c r="A98" s="122" t="s">
        <v>79</v>
      </c>
      <c r="B98" s="43" t="s">
        <v>257</v>
      </c>
      <c r="C98" s="123" t="s">
        <v>257</v>
      </c>
      <c r="D98" s="79"/>
      <c r="E98" s="114">
        <f t="shared" si="3"/>
        <v>39146.29439561865</v>
      </c>
      <c r="F98" s="66">
        <f t="shared" si="4"/>
        <v>38484.476220692253</v>
      </c>
      <c r="G98" s="115">
        <f t="shared" si="5"/>
        <v>38557.710662585967</v>
      </c>
      <c r="H98" s="79"/>
      <c r="I98" s="105">
        <v>506</v>
      </c>
      <c r="J98" s="44">
        <v>519</v>
      </c>
      <c r="K98" s="106">
        <v>516</v>
      </c>
      <c r="L98" s="79"/>
      <c r="M98" s="101" t="s">
        <v>257</v>
      </c>
      <c r="N98" s="79"/>
      <c r="O98" s="98" t="s">
        <v>79</v>
      </c>
      <c r="P98" s="79"/>
      <c r="Q98" s="92">
        <v>19808024.964183036</v>
      </c>
      <c r="R98" s="67">
        <v>19973443.15853928</v>
      </c>
      <c r="S98" s="67">
        <v>19895778.701894358</v>
      </c>
      <c r="T98" s="93">
        <v>324282541.81955343</v>
      </c>
    </row>
    <row r="99" spans="1:20" ht="13.5" x14ac:dyDescent="0.25">
      <c r="A99" s="122" t="s">
        <v>137</v>
      </c>
      <c r="B99" s="43" t="s">
        <v>256</v>
      </c>
      <c r="C99" s="123" t="s">
        <v>256</v>
      </c>
      <c r="D99" s="79"/>
      <c r="E99" s="114">
        <f t="shared" si="3"/>
        <v>5963.296726296694</v>
      </c>
      <c r="F99" s="66">
        <f t="shared" si="4"/>
        <v>5971.0252009497108</v>
      </c>
      <c r="G99" s="115">
        <f t="shared" si="5"/>
        <v>5971.0252009497108</v>
      </c>
      <c r="H99" s="79"/>
      <c r="I99" s="105">
        <v>116</v>
      </c>
      <c r="J99" s="44">
        <v>116</v>
      </c>
      <c r="K99" s="106">
        <v>116</v>
      </c>
      <c r="L99" s="79"/>
      <c r="M99" s="101" t="s">
        <v>256</v>
      </c>
      <c r="N99" s="79"/>
      <c r="O99" s="98" t="s">
        <v>263</v>
      </c>
      <c r="P99" s="79"/>
      <c r="Q99" s="92">
        <v>691742.4202504165</v>
      </c>
      <c r="R99" s="67">
        <v>692638.92331016646</v>
      </c>
      <c r="S99" s="67">
        <v>692638.92331016646</v>
      </c>
      <c r="T99" s="93">
        <v>11286402.228491215</v>
      </c>
    </row>
    <row r="100" spans="1:20" ht="13.5" x14ac:dyDescent="0.25">
      <c r="A100" s="122" t="s">
        <v>137</v>
      </c>
      <c r="B100" s="43" t="s">
        <v>257</v>
      </c>
      <c r="C100" s="123" t="s">
        <v>257</v>
      </c>
      <c r="D100" s="79"/>
      <c r="E100" s="114">
        <f t="shared" si="3"/>
        <v>23318.985221157196</v>
      </c>
      <c r="F100" s="66">
        <f t="shared" si="4"/>
        <v>23318.9852211572</v>
      </c>
      <c r="G100" s="115">
        <f t="shared" si="5"/>
        <v>23405.893993656733</v>
      </c>
      <c r="H100" s="79"/>
      <c r="I100" s="105">
        <v>214</v>
      </c>
      <c r="J100" s="44">
        <v>214</v>
      </c>
      <c r="K100" s="106">
        <v>213</v>
      </c>
      <c r="L100" s="79"/>
      <c r="M100" s="101" t="s">
        <v>257</v>
      </c>
      <c r="N100" s="79"/>
      <c r="O100" s="98" t="s">
        <v>263</v>
      </c>
      <c r="P100" s="79"/>
      <c r="Q100" s="92">
        <v>4990262.8373276396</v>
      </c>
      <c r="R100" s="67">
        <v>4990262.8373276405</v>
      </c>
      <c r="S100" s="67">
        <v>4985455.420648884</v>
      </c>
      <c r="T100" s="93">
        <v>81324234.086594731</v>
      </c>
    </row>
    <row r="101" spans="1:20" ht="13.5" x14ac:dyDescent="0.25">
      <c r="A101" s="122" t="s">
        <v>51</v>
      </c>
      <c r="B101" s="43" t="s">
        <v>256</v>
      </c>
      <c r="C101" s="123" t="s">
        <v>256</v>
      </c>
      <c r="D101" s="79"/>
      <c r="E101" s="114">
        <f t="shared" si="3"/>
        <v>6715.5523392265904</v>
      </c>
      <c r="F101" s="66">
        <f t="shared" si="4"/>
        <v>6715.5523392265904</v>
      </c>
      <c r="G101" s="115">
        <f t="shared" si="5"/>
        <v>6715.5523392265904</v>
      </c>
      <c r="H101" s="79"/>
      <c r="I101" s="105">
        <v>178</v>
      </c>
      <c r="J101" s="44">
        <v>178</v>
      </c>
      <c r="K101" s="106">
        <v>178</v>
      </c>
      <c r="L101" s="79"/>
      <c r="M101" s="101" t="s">
        <v>256</v>
      </c>
      <c r="N101" s="79"/>
      <c r="O101" s="98" t="s">
        <v>263</v>
      </c>
      <c r="P101" s="79"/>
      <c r="Q101" s="92">
        <v>1195368.3163823332</v>
      </c>
      <c r="R101" s="67">
        <v>1195368.3163823332</v>
      </c>
      <c r="S101" s="67">
        <v>1195368.3163823332</v>
      </c>
      <c r="T101" s="93">
        <v>19486676.916559294</v>
      </c>
    </row>
    <row r="102" spans="1:20" ht="13.5" x14ac:dyDescent="0.25">
      <c r="A102" s="122" t="s">
        <v>51</v>
      </c>
      <c r="B102" s="43" t="s">
        <v>257</v>
      </c>
      <c r="C102" s="123" t="s">
        <v>257</v>
      </c>
      <c r="D102" s="79"/>
      <c r="E102" s="114">
        <f t="shared" si="3"/>
        <v>35138.172119431045</v>
      </c>
      <c r="F102" s="66">
        <f t="shared" si="4"/>
        <v>35473.498061783197</v>
      </c>
      <c r="G102" s="115">
        <f t="shared" si="5"/>
        <v>35473.498061783197</v>
      </c>
      <c r="H102" s="79"/>
      <c r="I102" s="105">
        <v>398</v>
      </c>
      <c r="J102" s="44">
        <v>395</v>
      </c>
      <c r="K102" s="106">
        <v>395</v>
      </c>
      <c r="L102" s="79"/>
      <c r="M102" s="101" t="s">
        <v>257</v>
      </c>
      <c r="N102" s="79"/>
      <c r="O102" s="98" t="s">
        <v>263</v>
      </c>
      <c r="P102" s="79"/>
      <c r="Q102" s="92">
        <v>13984992.503533555</v>
      </c>
      <c r="R102" s="67">
        <v>14012031.734404363</v>
      </c>
      <c r="S102" s="67">
        <v>14012031.734404363</v>
      </c>
      <c r="T102" s="93">
        <v>228274663.71206123</v>
      </c>
    </row>
    <row r="103" spans="1:20" ht="13.5" x14ac:dyDescent="0.25">
      <c r="A103" s="122" t="s">
        <v>192</v>
      </c>
      <c r="B103" s="43" t="s">
        <v>256</v>
      </c>
      <c r="C103" s="123" t="s">
        <v>256</v>
      </c>
      <c r="D103" s="79"/>
      <c r="E103" s="114">
        <f t="shared" si="3"/>
        <v>6834.7421980684267</v>
      </c>
      <c r="F103" s="66">
        <f t="shared" si="4"/>
        <v>6834.7421980684267</v>
      </c>
      <c r="G103" s="115">
        <f t="shared" si="5"/>
        <v>6839.3869042674896</v>
      </c>
      <c r="H103" s="79"/>
      <c r="I103" s="105">
        <v>82</v>
      </c>
      <c r="J103" s="44">
        <v>82</v>
      </c>
      <c r="K103" s="106">
        <v>81</v>
      </c>
      <c r="L103" s="79"/>
      <c r="M103" s="101" t="s">
        <v>256</v>
      </c>
      <c r="N103" s="79"/>
      <c r="O103" s="98" t="s">
        <v>263</v>
      </c>
      <c r="P103" s="79"/>
      <c r="Q103" s="92">
        <v>560448.86024161102</v>
      </c>
      <c r="R103" s="67">
        <v>560448.86024161102</v>
      </c>
      <c r="S103" s="67">
        <v>553990.33924566663</v>
      </c>
      <c r="T103" s="93">
        <v>9101240.1907264553</v>
      </c>
    </row>
    <row r="104" spans="1:20" ht="13.5" x14ac:dyDescent="0.25">
      <c r="A104" s="122" t="s">
        <v>192</v>
      </c>
      <c r="B104" s="43" t="s">
        <v>257</v>
      </c>
      <c r="C104" s="123" t="s">
        <v>257</v>
      </c>
      <c r="D104" s="79"/>
      <c r="E104" s="114">
        <f t="shared" si="3"/>
        <v>27169.08462063663</v>
      </c>
      <c r="F104" s="66">
        <f t="shared" si="4"/>
        <v>27211.047506813116</v>
      </c>
      <c r="G104" s="115">
        <f t="shared" si="5"/>
        <v>27211.047506813116</v>
      </c>
      <c r="H104" s="79"/>
      <c r="I104" s="105">
        <v>287</v>
      </c>
      <c r="J104" s="44">
        <v>289</v>
      </c>
      <c r="K104" s="106">
        <v>289</v>
      </c>
      <c r="L104" s="79"/>
      <c r="M104" s="101" t="s">
        <v>257</v>
      </c>
      <c r="N104" s="79"/>
      <c r="O104" s="98" t="s">
        <v>263</v>
      </c>
      <c r="P104" s="79"/>
      <c r="Q104" s="92">
        <v>7797527.2861227123</v>
      </c>
      <c r="R104" s="67">
        <v>7863992.7294689901</v>
      </c>
      <c r="S104" s="67">
        <v>7863992.7294689901</v>
      </c>
      <c r="T104" s="93">
        <v>127836210.22258148</v>
      </c>
    </row>
    <row r="105" spans="1:20" ht="13.5" x14ac:dyDescent="0.25">
      <c r="A105" s="122" t="s">
        <v>193</v>
      </c>
      <c r="B105" s="43" t="s">
        <v>256</v>
      </c>
      <c r="C105" s="123" t="s">
        <v>256</v>
      </c>
      <c r="D105" s="79"/>
      <c r="E105" s="114">
        <f t="shared" si="3"/>
        <v>8467.4666782656241</v>
      </c>
      <c r="F105" s="66">
        <f t="shared" si="4"/>
        <v>8496.4374467563666</v>
      </c>
      <c r="G105" s="115">
        <f t="shared" si="5"/>
        <v>8592.1358103512357</v>
      </c>
      <c r="H105" s="79"/>
      <c r="I105" s="105">
        <v>48</v>
      </c>
      <c r="J105" s="44">
        <v>48</v>
      </c>
      <c r="K105" s="106">
        <v>45</v>
      </c>
      <c r="L105" s="79"/>
      <c r="M105" s="101" t="s">
        <v>256</v>
      </c>
      <c r="N105" s="79"/>
      <c r="O105" s="98" t="s">
        <v>263</v>
      </c>
      <c r="P105" s="79"/>
      <c r="Q105" s="92">
        <v>406438.40055674996</v>
      </c>
      <c r="R105" s="67">
        <v>407828.99744430563</v>
      </c>
      <c r="S105" s="67">
        <v>386646.11146580562</v>
      </c>
      <c r="T105" s="93">
        <v>6525691.2152775992</v>
      </c>
    </row>
    <row r="106" spans="1:20" ht="13.5" x14ac:dyDescent="0.25">
      <c r="A106" s="122" t="s">
        <v>193</v>
      </c>
      <c r="B106" s="43" t="s">
        <v>257</v>
      </c>
      <c r="C106" s="123" t="s">
        <v>257</v>
      </c>
      <c r="D106" s="79"/>
      <c r="E106" s="114">
        <f t="shared" si="3"/>
        <v>43461.722618849708</v>
      </c>
      <c r="F106" s="66">
        <f t="shared" si="4"/>
        <v>44717.781062727867</v>
      </c>
      <c r="G106" s="115">
        <f t="shared" si="5"/>
        <v>44717.781062727867</v>
      </c>
      <c r="H106" s="79"/>
      <c r="I106" s="105">
        <v>55</v>
      </c>
      <c r="J106" s="44">
        <v>56</v>
      </c>
      <c r="K106" s="106">
        <v>56</v>
      </c>
      <c r="L106" s="79"/>
      <c r="M106" s="101" t="s">
        <v>257</v>
      </c>
      <c r="N106" s="79"/>
      <c r="O106" s="98" t="s">
        <v>263</v>
      </c>
      <c r="P106" s="79"/>
      <c r="Q106" s="92">
        <v>2390394.7440367341</v>
      </c>
      <c r="R106" s="67">
        <v>2504195.7395127607</v>
      </c>
      <c r="S106" s="67">
        <v>2504195.7395127607</v>
      </c>
      <c r="T106" s="93">
        <v>40204555.847647093</v>
      </c>
    </row>
    <row r="107" spans="1:20" ht="13.5" x14ac:dyDescent="0.25">
      <c r="A107" s="122" t="s">
        <v>194</v>
      </c>
      <c r="B107" s="43" t="s">
        <v>256</v>
      </c>
      <c r="C107" s="123" t="s">
        <v>256</v>
      </c>
      <c r="D107" s="79"/>
      <c r="E107" s="114">
        <f t="shared" si="3"/>
        <v>8049.3850040846792</v>
      </c>
      <c r="F107" s="66">
        <f t="shared" si="4"/>
        <v>7924.3112392479279</v>
      </c>
      <c r="G107" s="115">
        <f t="shared" si="5"/>
        <v>7924.3112392479279</v>
      </c>
      <c r="H107" s="79"/>
      <c r="I107" s="105">
        <v>62</v>
      </c>
      <c r="J107" s="44">
        <v>67</v>
      </c>
      <c r="K107" s="106">
        <v>67</v>
      </c>
      <c r="L107" s="79"/>
      <c r="M107" s="101" t="s">
        <v>256</v>
      </c>
      <c r="N107" s="79"/>
      <c r="O107" s="98" t="s">
        <v>264</v>
      </c>
      <c r="P107" s="79"/>
      <c r="Q107" s="92">
        <v>499061.87025325012</v>
      </c>
      <c r="R107" s="67">
        <v>530928.85302961117</v>
      </c>
      <c r="S107" s="67">
        <v>530928.85302961117</v>
      </c>
      <c r="T107" s="93">
        <v>8481942.3602114245</v>
      </c>
    </row>
    <row r="108" spans="1:20" ht="13.5" x14ac:dyDescent="0.25">
      <c r="A108" s="122" t="s">
        <v>194</v>
      </c>
      <c r="B108" s="43" t="s">
        <v>257</v>
      </c>
      <c r="C108" s="123" t="s">
        <v>257</v>
      </c>
      <c r="D108" s="79"/>
      <c r="E108" s="114">
        <f t="shared" si="3"/>
        <v>25242.902058088162</v>
      </c>
      <c r="F108" s="66">
        <f t="shared" si="4"/>
        <v>24948.531759234065</v>
      </c>
      <c r="G108" s="115">
        <f t="shared" si="5"/>
        <v>24948.531759234065</v>
      </c>
      <c r="H108" s="79"/>
      <c r="I108" s="105">
        <v>360</v>
      </c>
      <c r="J108" s="44">
        <v>370</v>
      </c>
      <c r="K108" s="106">
        <v>370</v>
      </c>
      <c r="L108" s="79"/>
      <c r="M108" s="101" t="s">
        <v>257</v>
      </c>
      <c r="N108" s="79"/>
      <c r="O108" s="98" t="s">
        <v>264</v>
      </c>
      <c r="P108" s="79"/>
      <c r="Q108" s="92">
        <v>9087444.7409117389</v>
      </c>
      <c r="R108" s="67">
        <v>9230956.750916604</v>
      </c>
      <c r="S108" s="67">
        <v>9230956.750916604</v>
      </c>
      <c r="T108" s="93">
        <v>149701542.74559534</v>
      </c>
    </row>
    <row r="109" spans="1:20" ht="13.5" x14ac:dyDescent="0.25">
      <c r="A109" s="122" t="s">
        <v>60</v>
      </c>
      <c r="B109" s="43" t="s">
        <v>256</v>
      </c>
      <c r="C109" s="123" t="s">
        <v>256</v>
      </c>
      <c r="D109" s="79"/>
      <c r="E109" s="114">
        <f t="shared" si="3"/>
        <v>7416.4057974858142</v>
      </c>
      <c r="F109" s="66">
        <f t="shared" si="4"/>
        <v>7416.4057974858142</v>
      </c>
      <c r="G109" s="115">
        <f t="shared" si="5"/>
        <v>7416.4057974858142</v>
      </c>
      <c r="H109" s="79"/>
      <c r="I109" s="105">
        <v>47</v>
      </c>
      <c r="J109" s="44">
        <v>47</v>
      </c>
      <c r="K109" s="106">
        <v>47</v>
      </c>
      <c r="L109" s="79"/>
      <c r="M109" s="101" t="s">
        <v>256</v>
      </c>
      <c r="N109" s="79"/>
      <c r="O109" s="98" t="s">
        <v>264</v>
      </c>
      <c r="P109" s="79"/>
      <c r="Q109" s="92">
        <v>348571.07248183328</v>
      </c>
      <c r="R109" s="67">
        <v>348571.07248183328</v>
      </c>
      <c r="S109" s="67">
        <v>348571.07248183328</v>
      </c>
      <c r="T109" s="93">
        <v>5682342.2361309351</v>
      </c>
    </row>
    <row r="110" spans="1:20" ht="13.5" x14ac:dyDescent="0.25">
      <c r="A110" s="122" t="s">
        <v>60</v>
      </c>
      <c r="B110" s="43" t="s">
        <v>257</v>
      </c>
      <c r="C110" s="123" t="s">
        <v>257</v>
      </c>
      <c r="D110" s="79"/>
      <c r="E110" s="114">
        <f t="shared" si="3"/>
        <v>20208.582408715603</v>
      </c>
      <c r="F110" s="66">
        <f t="shared" si="4"/>
        <v>20023.50388029472</v>
      </c>
      <c r="G110" s="115">
        <f t="shared" si="5"/>
        <v>20097.404637238913</v>
      </c>
      <c r="H110" s="79"/>
      <c r="I110" s="105">
        <v>190</v>
      </c>
      <c r="J110" s="44">
        <v>194</v>
      </c>
      <c r="K110" s="106">
        <v>189</v>
      </c>
      <c r="L110" s="79"/>
      <c r="M110" s="101" t="s">
        <v>257</v>
      </c>
      <c r="N110" s="79"/>
      <c r="O110" s="98" t="s">
        <v>264</v>
      </c>
      <c r="P110" s="79"/>
      <c r="Q110" s="92">
        <v>3839630.6576559646</v>
      </c>
      <c r="R110" s="67">
        <v>3884559.752777176</v>
      </c>
      <c r="S110" s="67">
        <v>3798409.4764381545</v>
      </c>
      <c r="T110" s="93">
        <v>62613109.325663388</v>
      </c>
    </row>
    <row r="111" spans="1:20" ht="13.5" x14ac:dyDescent="0.25">
      <c r="A111" s="122" t="s">
        <v>75</v>
      </c>
      <c r="B111" s="43" t="s">
        <v>256</v>
      </c>
      <c r="C111" s="123" t="s">
        <v>256</v>
      </c>
      <c r="D111" s="79"/>
      <c r="E111" s="114">
        <f t="shared" si="3"/>
        <v>7933.6865520588881</v>
      </c>
      <c r="F111" s="66">
        <f t="shared" si="4"/>
        <v>7933.6865520588881</v>
      </c>
      <c r="G111" s="115">
        <f t="shared" si="5"/>
        <v>7933.6865520588881</v>
      </c>
      <c r="H111" s="79"/>
      <c r="I111" s="105">
        <v>25</v>
      </c>
      <c r="J111" s="44">
        <v>25</v>
      </c>
      <c r="K111" s="106">
        <v>25</v>
      </c>
      <c r="L111" s="79"/>
      <c r="M111" s="101" t="s">
        <v>256</v>
      </c>
      <c r="N111" s="79"/>
      <c r="O111" s="98" t="s">
        <v>264</v>
      </c>
      <c r="P111" s="79"/>
      <c r="Q111" s="92">
        <v>198342.1638014722</v>
      </c>
      <c r="R111" s="67">
        <v>198342.1638014722</v>
      </c>
      <c r="S111" s="67">
        <v>198342.1638014722</v>
      </c>
      <c r="T111" s="93">
        <v>3233337.8858724572</v>
      </c>
    </row>
    <row r="112" spans="1:20" ht="13.5" x14ac:dyDescent="0.25">
      <c r="A112" s="122" t="s">
        <v>75</v>
      </c>
      <c r="B112" s="43" t="s">
        <v>257</v>
      </c>
      <c r="C112" s="123" t="s">
        <v>257</v>
      </c>
      <c r="D112" s="79"/>
      <c r="E112" s="114">
        <f t="shared" si="3"/>
        <v>16981.521983105613</v>
      </c>
      <c r="F112" s="66">
        <f t="shared" si="4"/>
        <v>17025.320326461682</v>
      </c>
      <c r="G112" s="115">
        <f t="shared" si="5"/>
        <v>17025.320326461682</v>
      </c>
      <c r="H112" s="79"/>
      <c r="I112" s="105">
        <v>178</v>
      </c>
      <c r="J112" s="44">
        <v>179</v>
      </c>
      <c r="K112" s="106">
        <v>179</v>
      </c>
      <c r="L112" s="79"/>
      <c r="M112" s="101" t="s">
        <v>257</v>
      </c>
      <c r="N112" s="79"/>
      <c r="O112" s="98" t="s">
        <v>264</v>
      </c>
      <c r="P112" s="79"/>
      <c r="Q112" s="92">
        <v>3022710.9129927992</v>
      </c>
      <c r="R112" s="67">
        <v>3047532.3384366413</v>
      </c>
      <c r="S112" s="67">
        <v>3047532.3384366413</v>
      </c>
      <c r="T112" s="93">
        <v>49545439.867752187</v>
      </c>
    </row>
    <row r="113" spans="1:20" ht="13.5" x14ac:dyDescent="0.25">
      <c r="A113" s="122" t="s">
        <v>91</v>
      </c>
      <c r="B113" s="43" t="s">
        <v>256</v>
      </c>
      <c r="C113" s="123" t="s">
        <v>256</v>
      </c>
      <c r="D113" s="79"/>
      <c r="E113" s="114">
        <f t="shared" si="3"/>
        <v>7105.6227693026813</v>
      </c>
      <c r="F113" s="66">
        <f t="shared" si="4"/>
        <v>7105.6227693026813</v>
      </c>
      <c r="G113" s="115">
        <f t="shared" si="5"/>
        <v>7105.6227693026813</v>
      </c>
      <c r="H113" s="79"/>
      <c r="I113" s="105">
        <v>29</v>
      </c>
      <c r="J113" s="44">
        <v>29</v>
      </c>
      <c r="K113" s="106">
        <v>29</v>
      </c>
      <c r="L113" s="79"/>
      <c r="M113" s="101" t="s">
        <v>256</v>
      </c>
      <c r="N113" s="79"/>
      <c r="O113" s="98" t="s">
        <v>264</v>
      </c>
      <c r="P113" s="79"/>
      <c r="Q113" s="92">
        <v>206063.06030977776</v>
      </c>
      <c r="R113" s="67">
        <v>206063.06030977776</v>
      </c>
      <c r="S113" s="67">
        <v>206063.06030977776</v>
      </c>
      <c r="T113" s="93">
        <v>3359202.5367098469</v>
      </c>
    </row>
    <row r="114" spans="1:20" ht="13.5" x14ac:dyDescent="0.25">
      <c r="A114" s="122" t="s">
        <v>91</v>
      </c>
      <c r="B114" s="43" t="s">
        <v>257</v>
      </c>
      <c r="C114" s="123" t="s">
        <v>257</v>
      </c>
      <c r="D114" s="79"/>
      <c r="E114" s="114">
        <f t="shared" si="3"/>
        <v>15709.570011181771</v>
      </c>
      <c r="F114" s="66">
        <f t="shared" si="4"/>
        <v>15195.153305991487</v>
      </c>
      <c r="G114" s="115">
        <f t="shared" si="5"/>
        <v>15447.609555811241</v>
      </c>
      <c r="H114" s="79"/>
      <c r="I114" s="105">
        <v>154</v>
      </c>
      <c r="J114" s="44">
        <v>162</v>
      </c>
      <c r="K114" s="106">
        <v>158</v>
      </c>
      <c r="L114" s="79"/>
      <c r="M114" s="101" t="s">
        <v>257</v>
      </c>
      <c r="N114" s="79"/>
      <c r="O114" s="98" t="s">
        <v>264</v>
      </c>
      <c r="P114" s="79"/>
      <c r="Q114" s="92">
        <v>2419273.7817219929</v>
      </c>
      <c r="R114" s="67">
        <v>2461614.8355706208</v>
      </c>
      <c r="S114" s="67">
        <v>2440722.3098181761</v>
      </c>
      <c r="T114" s="93">
        <v>39785189.967542619</v>
      </c>
    </row>
    <row r="115" spans="1:20" ht="27" x14ac:dyDescent="0.25">
      <c r="A115" s="122" t="s">
        <v>63</v>
      </c>
      <c r="B115" s="43" t="s">
        <v>256</v>
      </c>
      <c r="C115" s="123" t="s">
        <v>256</v>
      </c>
      <c r="D115" s="79"/>
      <c r="E115" s="114">
        <f t="shared" si="3"/>
        <v>6187.4259015977777</v>
      </c>
      <c r="F115" s="66">
        <f t="shared" si="4"/>
        <v>6235.4620425474532</v>
      </c>
      <c r="G115" s="115">
        <f t="shared" si="5"/>
        <v>6235.4620425474532</v>
      </c>
      <c r="H115" s="79"/>
      <c r="I115" s="105">
        <v>25</v>
      </c>
      <c r="J115" s="44">
        <v>24</v>
      </c>
      <c r="K115" s="106">
        <v>24</v>
      </c>
      <c r="L115" s="79"/>
      <c r="M115" s="101" t="s">
        <v>256</v>
      </c>
      <c r="N115" s="79"/>
      <c r="O115" s="98" t="s">
        <v>264</v>
      </c>
      <c r="P115" s="79"/>
      <c r="Q115" s="92">
        <v>154685.64753994445</v>
      </c>
      <c r="R115" s="67">
        <v>149651.08902113888</v>
      </c>
      <c r="S115" s="67">
        <v>149651.08902113888</v>
      </c>
      <c r="T115" s="93">
        <v>2466942.3250639499</v>
      </c>
    </row>
    <row r="116" spans="1:20" ht="27" x14ac:dyDescent="0.25">
      <c r="A116" s="122" t="s">
        <v>63</v>
      </c>
      <c r="B116" s="43" t="s">
        <v>257</v>
      </c>
      <c r="C116" s="123" t="s">
        <v>257</v>
      </c>
      <c r="D116" s="79"/>
      <c r="E116" s="114">
        <f t="shared" si="3"/>
        <v>19131.401330733435</v>
      </c>
      <c r="F116" s="66">
        <f t="shared" si="4"/>
        <v>19175.39604524192</v>
      </c>
      <c r="G116" s="115">
        <f t="shared" si="5"/>
        <v>19557.574241283386</v>
      </c>
      <c r="H116" s="79"/>
      <c r="I116" s="105">
        <v>125</v>
      </c>
      <c r="J116" s="44">
        <v>125</v>
      </c>
      <c r="K116" s="106">
        <v>122</v>
      </c>
      <c r="L116" s="79"/>
      <c r="M116" s="101" t="s">
        <v>257</v>
      </c>
      <c r="N116" s="79"/>
      <c r="O116" s="98" t="s">
        <v>264</v>
      </c>
      <c r="P116" s="79"/>
      <c r="Q116" s="92">
        <v>2391425.1663416796</v>
      </c>
      <c r="R116" s="67">
        <v>2396924.5056552398</v>
      </c>
      <c r="S116" s="67">
        <v>2386024.0574365733</v>
      </c>
      <c r="T116" s="93">
        <v>38985111.960366741</v>
      </c>
    </row>
    <row r="117" spans="1:20" ht="13.5" x14ac:dyDescent="0.25">
      <c r="A117" s="122" t="s">
        <v>195</v>
      </c>
      <c r="B117" s="43" t="s">
        <v>256</v>
      </c>
      <c r="C117" s="123" t="s">
        <v>256</v>
      </c>
      <c r="D117" s="79"/>
      <c r="E117" s="114">
        <f t="shared" si="3"/>
        <v>5346.5085188055546</v>
      </c>
      <c r="F117" s="66">
        <f t="shared" si="4"/>
        <v>5346.5085188055546</v>
      </c>
      <c r="G117" s="115">
        <f t="shared" si="5"/>
        <v>5346.5085188055546</v>
      </c>
      <c r="H117" s="79"/>
      <c r="I117" s="105">
        <v>1</v>
      </c>
      <c r="J117" s="44">
        <v>1</v>
      </c>
      <c r="K117" s="106">
        <v>1</v>
      </c>
      <c r="L117" s="79"/>
      <c r="M117" s="101" t="s">
        <v>256</v>
      </c>
      <c r="N117" s="79"/>
      <c r="O117" s="98" t="s">
        <v>264</v>
      </c>
      <c r="P117" s="79"/>
      <c r="Q117" s="92">
        <v>5346.5085188055546</v>
      </c>
      <c r="R117" s="67">
        <v>5346.5085188055546</v>
      </c>
      <c r="S117" s="67">
        <v>5346.5085188055546</v>
      </c>
      <c r="T117" s="93">
        <v>87157.809613779769</v>
      </c>
    </row>
    <row r="118" spans="1:20" ht="13.5" x14ac:dyDescent="0.25">
      <c r="A118" s="122" t="s">
        <v>195</v>
      </c>
      <c r="B118" s="43" t="s">
        <v>257</v>
      </c>
      <c r="C118" s="123" t="s">
        <v>257</v>
      </c>
      <c r="D118" s="79"/>
      <c r="E118" s="114">
        <f t="shared" si="3"/>
        <v>11723.976877868678</v>
      </c>
      <c r="F118" s="66">
        <f t="shared" si="4"/>
        <v>11768.402861786044</v>
      </c>
      <c r="G118" s="115">
        <f t="shared" si="5"/>
        <v>11768.402861786044</v>
      </c>
      <c r="H118" s="79"/>
      <c r="I118" s="105">
        <v>25</v>
      </c>
      <c r="J118" s="44">
        <v>26</v>
      </c>
      <c r="K118" s="106">
        <v>26</v>
      </c>
      <c r="L118" s="79"/>
      <c r="M118" s="101" t="s">
        <v>257</v>
      </c>
      <c r="N118" s="79"/>
      <c r="O118" s="98" t="s">
        <v>264</v>
      </c>
      <c r="P118" s="79"/>
      <c r="Q118" s="92">
        <v>293099.42194671696</v>
      </c>
      <c r="R118" s="67">
        <v>305978.47440643713</v>
      </c>
      <c r="S118" s="67">
        <v>305978.47440643713</v>
      </c>
      <c r="T118" s="93">
        <v>4918021.4573644688</v>
      </c>
    </row>
    <row r="119" spans="1:20" ht="13.5" x14ac:dyDescent="0.25">
      <c r="A119" s="122" t="s">
        <v>89</v>
      </c>
      <c r="B119" s="43" t="s">
        <v>256</v>
      </c>
      <c r="C119" s="123" t="s">
        <v>256</v>
      </c>
      <c r="D119" s="79"/>
      <c r="E119" s="114">
        <f t="shared" si="3"/>
        <v>5897.6151985026891</v>
      </c>
      <c r="F119" s="66">
        <f t="shared" si="4"/>
        <v>5897.6151985026891</v>
      </c>
      <c r="G119" s="115">
        <f t="shared" si="5"/>
        <v>5897.6151985026891</v>
      </c>
      <c r="H119" s="79"/>
      <c r="I119" s="105">
        <v>31</v>
      </c>
      <c r="J119" s="44">
        <v>31</v>
      </c>
      <c r="K119" s="106">
        <v>31</v>
      </c>
      <c r="L119" s="79"/>
      <c r="M119" s="101" t="s">
        <v>256</v>
      </c>
      <c r="N119" s="79"/>
      <c r="O119" s="98" t="s">
        <v>265</v>
      </c>
      <c r="P119" s="79"/>
      <c r="Q119" s="92">
        <v>182826.07115358335</v>
      </c>
      <c r="R119" s="67">
        <v>182826.07115358335</v>
      </c>
      <c r="S119" s="67">
        <v>182826.07115358335</v>
      </c>
      <c r="T119" s="93">
        <v>2980397.3651199364</v>
      </c>
    </row>
    <row r="120" spans="1:20" ht="13.5" x14ac:dyDescent="0.25">
      <c r="A120" s="122" t="s">
        <v>89</v>
      </c>
      <c r="B120" s="43" t="s">
        <v>257</v>
      </c>
      <c r="C120" s="123" t="s">
        <v>257</v>
      </c>
      <c r="D120" s="79"/>
      <c r="E120" s="114">
        <f t="shared" si="3"/>
        <v>21140.785436820523</v>
      </c>
      <c r="F120" s="66">
        <f t="shared" si="4"/>
        <v>22011.455802753848</v>
      </c>
      <c r="G120" s="115">
        <f t="shared" si="5"/>
        <v>21660.129281436122</v>
      </c>
      <c r="H120" s="79"/>
      <c r="I120" s="105">
        <v>105</v>
      </c>
      <c r="J120" s="44">
        <v>101</v>
      </c>
      <c r="K120" s="106">
        <v>100</v>
      </c>
      <c r="L120" s="79"/>
      <c r="M120" s="101" t="s">
        <v>257</v>
      </c>
      <c r="N120" s="79"/>
      <c r="O120" s="98" t="s">
        <v>265</v>
      </c>
      <c r="P120" s="79"/>
      <c r="Q120" s="92">
        <v>2219782.4708661549</v>
      </c>
      <c r="R120" s="67">
        <v>2223157.0360781387</v>
      </c>
      <c r="S120" s="67">
        <v>2166012.9281436121</v>
      </c>
      <c r="T120" s="93">
        <v>35912646.920748755</v>
      </c>
    </row>
    <row r="121" spans="1:20" ht="13.5" x14ac:dyDescent="0.25">
      <c r="A121" s="122" t="s">
        <v>46</v>
      </c>
      <c r="B121" s="43" t="s">
        <v>256</v>
      </c>
      <c r="C121" s="123" t="s">
        <v>256</v>
      </c>
      <c r="D121" s="79"/>
      <c r="E121" s="114">
        <f t="shared" si="3"/>
        <v>6551.6533929861107</v>
      </c>
      <c r="F121" s="66">
        <f t="shared" si="4"/>
        <v>6551.6533929861107</v>
      </c>
      <c r="G121" s="115">
        <f t="shared" si="5"/>
        <v>6551.6533929861107</v>
      </c>
      <c r="H121" s="79"/>
      <c r="I121" s="105">
        <v>2</v>
      </c>
      <c r="J121" s="44">
        <v>2</v>
      </c>
      <c r="K121" s="106">
        <v>2</v>
      </c>
      <c r="L121" s="79"/>
      <c r="M121" s="101" t="s">
        <v>256</v>
      </c>
      <c r="N121" s="79"/>
      <c r="O121" s="98" t="s">
        <v>265</v>
      </c>
      <c r="P121" s="79"/>
      <c r="Q121" s="92">
        <v>13103.306785972221</v>
      </c>
      <c r="R121" s="67">
        <v>13103.306785972221</v>
      </c>
      <c r="S121" s="67">
        <v>13103.306785972221</v>
      </c>
      <c r="T121" s="93">
        <v>213607.72439540751</v>
      </c>
    </row>
    <row r="122" spans="1:20" ht="13.5" x14ac:dyDescent="0.25">
      <c r="A122" s="122" t="s">
        <v>46</v>
      </c>
      <c r="B122" s="43" t="s">
        <v>257</v>
      </c>
      <c r="C122" s="123" t="s">
        <v>257</v>
      </c>
      <c r="D122" s="80"/>
      <c r="E122" s="114">
        <f t="shared" si="3"/>
        <v>10457.624627228335</v>
      </c>
      <c r="F122" s="66">
        <f t="shared" si="4"/>
        <v>10481.194346355596</v>
      </c>
      <c r="G122" s="115">
        <f t="shared" si="5"/>
        <v>10481.194346355596</v>
      </c>
      <c r="H122" s="80"/>
      <c r="I122" s="105">
        <v>78</v>
      </c>
      <c r="J122" s="44">
        <v>81</v>
      </c>
      <c r="K122" s="106">
        <v>81</v>
      </c>
      <c r="L122" s="80"/>
      <c r="M122" s="101" t="s">
        <v>257</v>
      </c>
      <c r="N122" s="80"/>
      <c r="O122" s="98" t="s">
        <v>265</v>
      </c>
      <c r="P122" s="80"/>
      <c r="Q122" s="92">
        <v>815694.72092381015</v>
      </c>
      <c r="R122" s="67">
        <v>848976.7420548033</v>
      </c>
      <c r="S122" s="67">
        <v>848976.7420548033</v>
      </c>
      <c r="T122" s="93">
        <v>13659011.977612795</v>
      </c>
    </row>
    <row r="123" spans="1:20" ht="13.5" x14ac:dyDescent="0.25">
      <c r="A123" s="122" t="s">
        <v>128</v>
      </c>
      <c r="B123" s="43" t="s">
        <v>256</v>
      </c>
      <c r="C123" s="123" t="s">
        <v>256</v>
      </c>
      <c r="D123" s="81"/>
      <c r="E123" s="114">
        <f t="shared" si="3"/>
        <v>6886.7652623428285</v>
      </c>
      <c r="F123" s="66">
        <f t="shared" si="4"/>
        <v>6759.3369281627756</v>
      </c>
      <c r="G123" s="115">
        <f t="shared" si="5"/>
        <v>6958.8476130070039</v>
      </c>
      <c r="H123" s="81"/>
      <c r="I123" s="105">
        <v>117</v>
      </c>
      <c r="J123" s="44">
        <v>157</v>
      </c>
      <c r="K123" s="106">
        <v>111</v>
      </c>
      <c r="L123" s="81"/>
      <c r="M123" s="101" t="s">
        <v>256</v>
      </c>
      <c r="N123" s="81"/>
      <c r="O123" s="98" t="s">
        <v>265</v>
      </c>
      <c r="P123" s="81"/>
      <c r="Q123" s="92">
        <v>805751.53569411091</v>
      </c>
      <c r="R123" s="67">
        <v>1061215.8977215558</v>
      </c>
      <c r="S123" s="67">
        <v>772432.08504377748</v>
      </c>
      <c r="T123" s="93">
        <v>14342336.992166221</v>
      </c>
    </row>
    <row r="124" spans="1:20" ht="13.5" x14ac:dyDescent="0.25">
      <c r="A124" s="122" t="s">
        <v>128</v>
      </c>
      <c r="B124" s="43" t="s">
        <v>257</v>
      </c>
      <c r="C124" s="123" t="s">
        <v>257</v>
      </c>
      <c r="D124" s="79"/>
      <c r="E124" s="114">
        <f t="shared" si="3"/>
        <v>26564.168602536087</v>
      </c>
      <c r="F124" s="66">
        <f t="shared" si="4"/>
        <v>25872.414335332665</v>
      </c>
      <c r="G124" s="115">
        <f t="shared" si="5"/>
        <v>25872.414335332665</v>
      </c>
      <c r="H124" s="79"/>
      <c r="I124" s="105">
        <v>312</v>
      </c>
      <c r="J124" s="44">
        <v>324</v>
      </c>
      <c r="K124" s="106">
        <v>324</v>
      </c>
      <c r="L124" s="79"/>
      <c r="M124" s="101" t="s">
        <v>257</v>
      </c>
      <c r="N124" s="79"/>
      <c r="O124" s="98" t="s">
        <v>265</v>
      </c>
      <c r="P124" s="79"/>
      <c r="Q124" s="92">
        <v>8288020.6039912589</v>
      </c>
      <c r="R124" s="67">
        <v>8382662.2446477842</v>
      </c>
      <c r="S124" s="67">
        <v>8382662.2446477842</v>
      </c>
      <c r="T124" s="93">
        <v>136138358.59100351</v>
      </c>
    </row>
    <row r="125" spans="1:20" ht="13.5" x14ac:dyDescent="0.25">
      <c r="A125" s="122" t="s">
        <v>196</v>
      </c>
      <c r="B125" s="43" t="s">
        <v>256</v>
      </c>
      <c r="C125" s="123" t="s">
        <v>256</v>
      </c>
      <c r="D125" s="79"/>
      <c r="E125" s="114">
        <f t="shared" si="3"/>
        <v>6844.4055047759648</v>
      </c>
      <c r="F125" s="66">
        <f t="shared" si="4"/>
        <v>6803.4301233339174</v>
      </c>
      <c r="G125" s="115">
        <f t="shared" si="5"/>
        <v>6803.4301233339174</v>
      </c>
      <c r="H125" s="79"/>
      <c r="I125" s="105">
        <v>92</v>
      </c>
      <c r="J125" s="44">
        <v>95</v>
      </c>
      <c r="K125" s="106">
        <v>95</v>
      </c>
      <c r="L125" s="79"/>
      <c r="M125" s="101" t="s">
        <v>256</v>
      </c>
      <c r="N125" s="79"/>
      <c r="O125" s="98" t="s">
        <v>266</v>
      </c>
      <c r="P125" s="79"/>
      <c r="Q125" s="92">
        <v>629685.30643938878</v>
      </c>
      <c r="R125" s="67">
        <v>646325.86171672214</v>
      </c>
      <c r="S125" s="67">
        <v>646325.86171672214</v>
      </c>
      <c r="T125" s="93">
        <v>10445862.894999886</v>
      </c>
    </row>
    <row r="126" spans="1:20" ht="13.5" x14ac:dyDescent="0.25">
      <c r="A126" s="122" t="s">
        <v>196</v>
      </c>
      <c r="B126" s="43" t="s">
        <v>257</v>
      </c>
      <c r="C126" s="123" t="s">
        <v>257</v>
      </c>
      <c r="D126" s="79"/>
      <c r="E126" s="114">
        <f t="shared" si="3"/>
        <v>28206.980910278486</v>
      </c>
      <c r="F126" s="66">
        <f t="shared" si="4"/>
        <v>28078.871378813263</v>
      </c>
      <c r="G126" s="115">
        <f t="shared" si="5"/>
        <v>28273.701131459871</v>
      </c>
      <c r="H126" s="79"/>
      <c r="I126" s="105">
        <v>294</v>
      </c>
      <c r="J126" s="44">
        <v>297</v>
      </c>
      <c r="K126" s="106">
        <v>294</v>
      </c>
      <c r="L126" s="79"/>
      <c r="M126" s="101" t="s">
        <v>257</v>
      </c>
      <c r="N126" s="79"/>
      <c r="O126" s="98" t="s">
        <v>266</v>
      </c>
      <c r="P126" s="79"/>
      <c r="Q126" s="92">
        <v>8292852.3876218749</v>
      </c>
      <c r="R126" s="67">
        <v>8339424.7995075388</v>
      </c>
      <c r="S126" s="67">
        <v>8312468.1326492019</v>
      </c>
      <c r="T126" s="93">
        <v>135548234.00469729</v>
      </c>
    </row>
    <row r="127" spans="1:20" ht="13.5" x14ac:dyDescent="0.25">
      <c r="A127" s="122" t="s">
        <v>197</v>
      </c>
      <c r="B127" s="43" t="s">
        <v>256</v>
      </c>
      <c r="C127" s="123" t="s">
        <v>256</v>
      </c>
      <c r="D127" s="79"/>
      <c r="E127" s="114">
        <f t="shared" si="3"/>
        <v>7292.0056962280105</v>
      </c>
      <c r="F127" s="66">
        <f t="shared" si="4"/>
        <v>7292.0056962280105</v>
      </c>
      <c r="G127" s="115">
        <f t="shared" si="5"/>
        <v>7292.0056962280105</v>
      </c>
      <c r="H127" s="79"/>
      <c r="I127" s="105">
        <v>24</v>
      </c>
      <c r="J127" s="44">
        <v>24</v>
      </c>
      <c r="K127" s="106">
        <v>24</v>
      </c>
      <c r="L127" s="79"/>
      <c r="M127" s="101" t="s">
        <v>256</v>
      </c>
      <c r="N127" s="79"/>
      <c r="O127" s="98" t="s">
        <v>266</v>
      </c>
      <c r="P127" s="79"/>
      <c r="Q127" s="92">
        <v>175008.13670947225</v>
      </c>
      <c r="R127" s="67">
        <v>175008.13670947225</v>
      </c>
      <c r="S127" s="67">
        <v>175008.13670947225</v>
      </c>
      <c r="T127" s="93">
        <v>2852950.8194993422</v>
      </c>
    </row>
    <row r="128" spans="1:20" ht="13.5" x14ac:dyDescent="0.25">
      <c r="A128" s="122" t="s">
        <v>197</v>
      </c>
      <c r="B128" s="43" t="s">
        <v>257</v>
      </c>
      <c r="C128" s="123" t="s">
        <v>257</v>
      </c>
      <c r="D128" s="79"/>
      <c r="E128" s="114">
        <f t="shared" si="3"/>
        <v>16256.44625284677</v>
      </c>
      <c r="F128" s="66">
        <f t="shared" si="4"/>
        <v>16384.606507891589</v>
      </c>
      <c r="G128" s="115">
        <f t="shared" si="5"/>
        <v>16384.606507891589</v>
      </c>
      <c r="H128" s="79"/>
      <c r="I128" s="105">
        <v>148</v>
      </c>
      <c r="J128" s="44">
        <v>147</v>
      </c>
      <c r="K128" s="106">
        <v>147</v>
      </c>
      <c r="L128" s="79"/>
      <c r="M128" s="101" t="s">
        <v>257</v>
      </c>
      <c r="N128" s="79"/>
      <c r="O128" s="98" t="s">
        <v>266</v>
      </c>
      <c r="P128" s="79"/>
      <c r="Q128" s="92">
        <v>2405954.0454213219</v>
      </c>
      <c r="R128" s="67">
        <v>2408537.1566600637</v>
      </c>
      <c r="S128" s="67">
        <v>2408537.1566600637</v>
      </c>
      <c r="T128" s="93">
        <v>39249498.266753189</v>
      </c>
    </row>
    <row r="129" spans="1:20" ht="13.5" x14ac:dyDescent="0.25">
      <c r="A129" s="122" t="s">
        <v>154</v>
      </c>
      <c r="B129" s="43" t="s">
        <v>256</v>
      </c>
      <c r="C129" s="123" t="s">
        <v>256</v>
      </c>
      <c r="D129" s="79"/>
      <c r="E129" s="114">
        <f t="shared" si="3"/>
        <v>6111.4771027159086</v>
      </c>
      <c r="F129" s="66">
        <f t="shared" si="4"/>
        <v>6162.7589400449724</v>
      </c>
      <c r="G129" s="115">
        <f t="shared" si="5"/>
        <v>6162.7589400449724</v>
      </c>
      <c r="H129" s="79"/>
      <c r="I129" s="105">
        <v>22</v>
      </c>
      <c r="J129" s="44">
        <v>21</v>
      </c>
      <c r="K129" s="106">
        <v>21</v>
      </c>
      <c r="L129" s="79"/>
      <c r="M129" s="101" t="s">
        <v>256</v>
      </c>
      <c r="N129" s="79"/>
      <c r="O129" s="98" t="s">
        <v>266</v>
      </c>
      <c r="P129" s="79"/>
      <c r="Q129" s="92">
        <v>134452.49625974998</v>
      </c>
      <c r="R129" s="67">
        <v>129417.93774094443</v>
      </c>
      <c r="S129" s="67">
        <v>129417.93774094443</v>
      </c>
      <c r="T129" s="93">
        <v>2137105.1722822385</v>
      </c>
    </row>
    <row r="130" spans="1:20" ht="13.5" x14ac:dyDescent="0.25">
      <c r="A130" s="122" t="s">
        <v>154</v>
      </c>
      <c r="B130" s="43" t="s">
        <v>257</v>
      </c>
      <c r="C130" s="123" t="s">
        <v>257</v>
      </c>
      <c r="D130" s="79"/>
      <c r="E130" s="114">
        <f t="shared" si="3"/>
        <v>39593.893431706558</v>
      </c>
      <c r="F130" s="66">
        <f t="shared" si="4"/>
        <v>39769.9757778044</v>
      </c>
      <c r="G130" s="115">
        <f t="shared" si="5"/>
        <v>39769.9757778044</v>
      </c>
      <c r="H130" s="79"/>
      <c r="I130" s="105">
        <v>93</v>
      </c>
      <c r="J130" s="44">
        <v>93</v>
      </c>
      <c r="K130" s="106">
        <v>93</v>
      </c>
      <c r="L130" s="79"/>
      <c r="M130" s="101" t="s">
        <v>257</v>
      </c>
      <c r="N130" s="79"/>
      <c r="O130" s="98" t="s">
        <v>266</v>
      </c>
      <c r="P130" s="79"/>
      <c r="Q130" s="92">
        <v>3682232.0891487096</v>
      </c>
      <c r="R130" s="67">
        <v>3698607.7473358093</v>
      </c>
      <c r="S130" s="67">
        <v>3698607.7473358093</v>
      </c>
      <c r="T130" s="93">
        <v>60205046.573222905</v>
      </c>
    </row>
    <row r="131" spans="1:20" ht="13.5" x14ac:dyDescent="0.25">
      <c r="A131" s="122" t="s">
        <v>158</v>
      </c>
      <c r="B131" s="43" t="s">
        <v>256</v>
      </c>
      <c r="C131" s="123" t="s">
        <v>256</v>
      </c>
      <c r="D131" s="79"/>
      <c r="E131" s="114">
        <f t="shared" si="3"/>
        <v>6553.9874360423846</v>
      </c>
      <c r="F131" s="66">
        <f t="shared" si="4"/>
        <v>6544.4274695344266</v>
      </c>
      <c r="G131" s="115">
        <f t="shared" si="5"/>
        <v>6555.8105151221271</v>
      </c>
      <c r="H131" s="79"/>
      <c r="I131" s="105">
        <v>116</v>
      </c>
      <c r="J131" s="44">
        <v>117</v>
      </c>
      <c r="K131" s="106">
        <v>116</v>
      </c>
      <c r="L131" s="79"/>
      <c r="M131" s="101" t="s">
        <v>256</v>
      </c>
      <c r="N131" s="79"/>
      <c r="O131" s="98" t="s">
        <v>267</v>
      </c>
      <c r="P131" s="79"/>
      <c r="Q131" s="92">
        <v>760262.54258091666</v>
      </c>
      <c r="R131" s="67">
        <v>765698.01393552788</v>
      </c>
      <c r="S131" s="67">
        <v>760474.01975416671</v>
      </c>
      <c r="T131" s="93">
        <v>12424346.891809044</v>
      </c>
    </row>
    <row r="132" spans="1:20" ht="13.5" x14ac:dyDescent="0.25">
      <c r="A132" s="122" t="s">
        <v>158</v>
      </c>
      <c r="B132" s="43" t="s">
        <v>257</v>
      </c>
      <c r="C132" s="123" t="s">
        <v>257</v>
      </c>
      <c r="D132" s="79"/>
      <c r="E132" s="114">
        <f t="shared" si="3"/>
        <v>25842.088266180279</v>
      </c>
      <c r="F132" s="66">
        <f t="shared" si="4"/>
        <v>25092.232641607472</v>
      </c>
      <c r="G132" s="115">
        <f t="shared" si="5"/>
        <v>25092.232641607472</v>
      </c>
      <c r="H132" s="79"/>
      <c r="I132" s="105">
        <v>373</v>
      </c>
      <c r="J132" s="44">
        <v>392</v>
      </c>
      <c r="K132" s="106">
        <v>392</v>
      </c>
      <c r="L132" s="79"/>
      <c r="M132" s="101" t="s">
        <v>257</v>
      </c>
      <c r="N132" s="79"/>
      <c r="O132" s="98" t="s">
        <v>267</v>
      </c>
      <c r="P132" s="79"/>
      <c r="Q132" s="92">
        <v>9639098.923285244</v>
      </c>
      <c r="R132" s="67">
        <v>9836155.1955101285</v>
      </c>
      <c r="S132" s="67">
        <v>9836155.1955101285</v>
      </c>
      <c r="T132" s="93">
        <v>159276421.45909894</v>
      </c>
    </row>
    <row r="133" spans="1:20" ht="13.5" x14ac:dyDescent="0.25">
      <c r="A133" s="122" t="s">
        <v>155</v>
      </c>
      <c r="B133" s="43" t="s">
        <v>256</v>
      </c>
      <c r="C133" s="123" t="s">
        <v>256</v>
      </c>
      <c r="D133" s="79"/>
      <c r="E133" s="114">
        <f t="shared" si="3"/>
        <v>6887.3091851634663</v>
      </c>
      <c r="F133" s="66">
        <f t="shared" si="4"/>
        <v>6897.6038075394963</v>
      </c>
      <c r="G133" s="115">
        <f t="shared" si="5"/>
        <v>6906.3661616032559</v>
      </c>
      <c r="H133" s="79"/>
      <c r="I133" s="105">
        <v>191</v>
      </c>
      <c r="J133" s="44">
        <v>192</v>
      </c>
      <c r="K133" s="106">
        <v>191</v>
      </c>
      <c r="L133" s="79"/>
      <c r="M133" s="101" t="s">
        <v>256</v>
      </c>
      <c r="N133" s="79"/>
      <c r="O133" s="98" t="s">
        <v>267</v>
      </c>
      <c r="P133" s="79"/>
      <c r="Q133" s="92">
        <v>1315476.0543662221</v>
      </c>
      <c r="R133" s="67">
        <v>1324339.9310475832</v>
      </c>
      <c r="S133" s="67">
        <v>1319115.9368662219</v>
      </c>
      <c r="T133" s="93">
        <v>21512596.089100566</v>
      </c>
    </row>
    <row r="134" spans="1:20" ht="13.5" x14ac:dyDescent="0.25">
      <c r="A134" s="122" t="s">
        <v>155</v>
      </c>
      <c r="B134" s="43" t="s">
        <v>257</v>
      </c>
      <c r="C134" s="123" t="s">
        <v>257</v>
      </c>
      <c r="D134" s="79"/>
      <c r="E134" s="114">
        <f t="shared" si="3"/>
        <v>28034.503373582898</v>
      </c>
      <c r="F134" s="66">
        <f t="shared" si="4"/>
        <v>27852.374398247059</v>
      </c>
      <c r="G134" s="115">
        <f t="shared" si="5"/>
        <v>27852.374398247059</v>
      </c>
      <c r="H134" s="79"/>
      <c r="I134" s="105">
        <v>355</v>
      </c>
      <c r="J134" s="44">
        <v>358</v>
      </c>
      <c r="K134" s="106">
        <v>358</v>
      </c>
      <c r="L134" s="79"/>
      <c r="M134" s="101" t="s">
        <v>257</v>
      </c>
      <c r="N134" s="79"/>
      <c r="O134" s="98" t="s">
        <v>267</v>
      </c>
      <c r="P134" s="79"/>
      <c r="Q134" s="92">
        <v>9952248.6976219285</v>
      </c>
      <c r="R134" s="67">
        <v>9971150.0345724467</v>
      </c>
      <c r="S134" s="67">
        <v>9971150.0345724467</v>
      </c>
      <c r="T134" s="93">
        <v>162445165.89590529</v>
      </c>
    </row>
    <row r="135" spans="1:20" ht="13.5" x14ac:dyDescent="0.25">
      <c r="A135" s="122" t="s">
        <v>163</v>
      </c>
      <c r="B135" s="43" t="s">
        <v>256</v>
      </c>
      <c r="C135" s="123" t="s">
        <v>256</v>
      </c>
      <c r="D135" s="79"/>
      <c r="E135" s="114">
        <f t="shared" si="3"/>
        <v>6026.6002465528672</v>
      </c>
      <c r="F135" s="66">
        <f t="shared" si="4"/>
        <v>6026.6002465528672</v>
      </c>
      <c r="G135" s="115">
        <f t="shared" si="5"/>
        <v>6026.6002465528672</v>
      </c>
      <c r="H135" s="79"/>
      <c r="I135" s="105">
        <v>62</v>
      </c>
      <c r="J135" s="44">
        <v>62</v>
      </c>
      <c r="K135" s="106">
        <v>62</v>
      </c>
      <c r="L135" s="79"/>
      <c r="M135" s="101" t="s">
        <v>256</v>
      </c>
      <c r="N135" s="79"/>
      <c r="O135" s="98" t="s">
        <v>268</v>
      </c>
      <c r="P135" s="79"/>
      <c r="Q135" s="92">
        <v>373649.21528627776</v>
      </c>
      <c r="R135" s="67">
        <v>373649.21528627776</v>
      </c>
      <c r="S135" s="67">
        <v>373649.21528627776</v>
      </c>
      <c r="T135" s="93">
        <v>6091161.5596817872</v>
      </c>
    </row>
    <row r="136" spans="1:20" ht="13.5" x14ac:dyDescent="0.25">
      <c r="A136" s="122" t="s">
        <v>163</v>
      </c>
      <c r="B136" s="43" t="s">
        <v>257</v>
      </c>
      <c r="C136" s="123" t="s">
        <v>257</v>
      </c>
      <c r="D136" s="79"/>
      <c r="E136" s="114">
        <f t="shared" si="3"/>
        <v>40494.297043528772</v>
      </c>
      <c r="F136" s="66">
        <f t="shared" si="4"/>
        <v>37536.591341225809</v>
      </c>
      <c r="G136" s="115">
        <f t="shared" si="5"/>
        <v>37536.591341225809</v>
      </c>
      <c r="H136" s="79"/>
      <c r="I136" s="105">
        <v>90</v>
      </c>
      <c r="J136" s="44">
        <v>100</v>
      </c>
      <c r="K136" s="106">
        <v>100</v>
      </c>
      <c r="L136" s="79"/>
      <c r="M136" s="101" t="s">
        <v>257</v>
      </c>
      <c r="N136" s="79"/>
      <c r="O136" s="98" t="s">
        <v>268</v>
      </c>
      <c r="P136" s="79"/>
      <c r="Q136" s="92">
        <v>3644486.7339175893</v>
      </c>
      <c r="R136" s="67">
        <v>3753659.1341225808</v>
      </c>
      <c r="S136" s="67">
        <v>3753659.1341225808</v>
      </c>
      <c r="T136" s="93">
        <v>60598232.398442678</v>
      </c>
    </row>
    <row r="137" spans="1:20" ht="13.5" x14ac:dyDescent="0.25">
      <c r="A137" s="122" t="s">
        <v>117</v>
      </c>
      <c r="B137" s="43" t="s">
        <v>256</v>
      </c>
      <c r="C137" s="123" t="s">
        <v>256</v>
      </c>
      <c r="D137" s="79"/>
      <c r="E137" s="114">
        <f t="shared" si="3"/>
        <v>6752.229696418065</v>
      </c>
      <c r="F137" s="66">
        <f t="shared" si="4"/>
        <v>6743.9999567817704</v>
      </c>
      <c r="G137" s="115">
        <f t="shared" si="5"/>
        <v>6743.9999567817704</v>
      </c>
      <c r="H137" s="79"/>
      <c r="I137" s="105">
        <v>159</v>
      </c>
      <c r="J137" s="44">
        <v>160</v>
      </c>
      <c r="K137" s="106">
        <v>160</v>
      </c>
      <c r="L137" s="79"/>
      <c r="M137" s="101" t="s">
        <v>256</v>
      </c>
      <c r="N137" s="79"/>
      <c r="O137" s="98" t="s">
        <v>268</v>
      </c>
      <c r="P137" s="79"/>
      <c r="Q137" s="92">
        <v>1073604.5217304723</v>
      </c>
      <c r="R137" s="67">
        <v>1079039.9930850833</v>
      </c>
      <c r="S137" s="67">
        <v>1079039.9930850833</v>
      </c>
      <c r="T137" s="93">
        <v>17560777.722550761</v>
      </c>
    </row>
    <row r="138" spans="1:20" ht="13.5" x14ac:dyDescent="0.25">
      <c r="A138" s="122" t="s">
        <v>117</v>
      </c>
      <c r="B138" s="43" t="s">
        <v>257</v>
      </c>
      <c r="C138" s="123" t="s">
        <v>257</v>
      </c>
      <c r="D138" s="79"/>
      <c r="E138" s="114">
        <f t="shared" si="3"/>
        <v>37531.95195206358</v>
      </c>
      <c r="F138" s="66">
        <f t="shared" si="4"/>
        <v>37089.177889181781</v>
      </c>
      <c r="G138" s="115">
        <f t="shared" si="5"/>
        <v>37089.177889181781</v>
      </c>
      <c r="H138" s="79"/>
      <c r="I138" s="105">
        <v>373</v>
      </c>
      <c r="J138" s="44">
        <v>389</v>
      </c>
      <c r="K138" s="106">
        <v>389</v>
      </c>
      <c r="L138" s="79"/>
      <c r="M138" s="101" t="s">
        <v>257</v>
      </c>
      <c r="N138" s="79"/>
      <c r="O138" s="98" t="s">
        <v>268</v>
      </c>
      <c r="P138" s="79"/>
      <c r="Q138" s="92">
        <v>13999418.078119716</v>
      </c>
      <c r="R138" s="67">
        <v>14427690.198891712</v>
      </c>
      <c r="S138" s="67">
        <v>14427690.198891712</v>
      </c>
      <c r="T138" s="93">
        <v>232870377.21046641</v>
      </c>
    </row>
    <row r="139" spans="1:20" ht="13.5" x14ac:dyDescent="0.25">
      <c r="A139" s="122" t="s">
        <v>198</v>
      </c>
      <c r="B139" s="43" t="s">
        <v>256</v>
      </c>
      <c r="C139" s="123" t="s">
        <v>256</v>
      </c>
      <c r="D139" s="79"/>
      <c r="E139" s="114">
        <f t="shared" si="3"/>
        <v>7268.4187445825055</v>
      </c>
      <c r="F139" s="66">
        <f t="shared" si="4"/>
        <v>7241.4636359064552</v>
      </c>
      <c r="G139" s="115">
        <f t="shared" si="5"/>
        <v>7241.4636359064552</v>
      </c>
      <c r="H139" s="79"/>
      <c r="I139" s="105">
        <v>67</v>
      </c>
      <c r="J139" s="44">
        <v>68</v>
      </c>
      <c r="K139" s="106">
        <v>68</v>
      </c>
      <c r="L139" s="79"/>
      <c r="M139" s="101" t="s">
        <v>256</v>
      </c>
      <c r="N139" s="79"/>
      <c r="O139" s="98" t="s">
        <v>268</v>
      </c>
      <c r="P139" s="79"/>
      <c r="Q139" s="92">
        <v>486984.05588702788</v>
      </c>
      <c r="R139" s="67">
        <v>492419.52724163898</v>
      </c>
      <c r="S139" s="67">
        <v>492419.52724163898</v>
      </c>
      <c r="T139" s="93">
        <v>7997797.564996995</v>
      </c>
    </row>
    <row r="140" spans="1:20" ht="13.5" x14ac:dyDescent="0.25">
      <c r="A140" s="122" t="s">
        <v>198</v>
      </c>
      <c r="B140" s="43" t="s">
        <v>257</v>
      </c>
      <c r="C140" s="123" t="s">
        <v>257</v>
      </c>
      <c r="D140" s="79"/>
      <c r="E140" s="114">
        <f t="shared" ref="E140:E203" si="6">SUM(Q140/I140)</f>
        <v>25109.1602918442</v>
      </c>
      <c r="F140" s="66">
        <f t="shared" ref="F140:F203" si="7">SUM(R140/J140)</f>
        <v>25079.089077200788</v>
      </c>
      <c r="G140" s="115">
        <f t="shared" ref="G140:G203" si="8">SUM(S140/K140)</f>
        <v>25152.17630967436</v>
      </c>
      <c r="H140" s="79"/>
      <c r="I140" s="105">
        <v>238</v>
      </c>
      <c r="J140" s="44">
        <v>240</v>
      </c>
      <c r="K140" s="106">
        <v>237</v>
      </c>
      <c r="L140" s="79"/>
      <c r="M140" s="101" t="s">
        <v>257</v>
      </c>
      <c r="N140" s="79"/>
      <c r="O140" s="98" t="s">
        <v>268</v>
      </c>
      <c r="P140" s="79"/>
      <c r="Q140" s="92">
        <v>5975980.1494589197</v>
      </c>
      <c r="R140" s="67">
        <v>6018981.3785281889</v>
      </c>
      <c r="S140" s="67">
        <v>5961065.7853928236</v>
      </c>
      <c r="T140" s="93">
        <v>97571963.989502847</v>
      </c>
    </row>
    <row r="141" spans="1:20" ht="13.5" x14ac:dyDescent="0.25">
      <c r="A141" s="122" t="s">
        <v>199</v>
      </c>
      <c r="B141" s="43" t="s">
        <v>256</v>
      </c>
      <c r="C141" s="123" t="s">
        <v>256</v>
      </c>
      <c r="D141" s="79"/>
      <c r="E141" s="114">
        <f t="shared" si="6"/>
        <v>8003.3602056274931</v>
      </c>
      <c r="F141" s="66">
        <f t="shared" si="7"/>
        <v>8003.3602056274931</v>
      </c>
      <c r="G141" s="115">
        <f t="shared" si="8"/>
        <v>8003.3602056274931</v>
      </c>
      <c r="H141" s="79"/>
      <c r="I141" s="105">
        <v>39</v>
      </c>
      <c r="J141" s="44">
        <v>39</v>
      </c>
      <c r="K141" s="106">
        <v>39</v>
      </c>
      <c r="L141" s="79"/>
      <c r="M141" s="101" t="s">
        <v>256</v>
      </c>
      <c r="N141" s="79"/>
      <c r="O141" s="98" t="s">
        <v>268</v>
      </c>
      <c r="P141" s="79"/>
      <c r="Q141" s="92">
        <v>312131.04801947222</v>
      </c>
      <c r="R141" s="67">
        <v>312131.04801947222</v>
      </c>
      <c r="S141" s="67">
        <v>312131.04801947222</v>
      </c>
      <c r="T141" s="93">
        <v>5088303.5839449866</v>
      </c>
    </row>
    <row r="142" spans="1:20" ht="13.5" x14ac:dyDescent="0.25">
      <c r="A142" s="122" t="s">
        <v>199</v>
      </c>
      <c r="B142" s="43" t="s">
        <v>257</v>
      </c>
      <c r="C142" s="123" t="s">
        <v>257</v>
      </c>
      <c r="D142" s="79"/>
      <c r="E142" s="114">
        <f t="shared" si="6"/>
        <v>21933.602626061074</v>
      </c>
      <c r="F142" s="66">
        <f t="shared" si="7"/>
        <v>20664.799841146654</v>
      </c>
      <c r="G142" s="115">
        <f t="shared" si="8"/>
        <v>20664.799841146654</v>
      </c>
      <c r="H142" s="79"/>
      <c r="I142" s="105">
        <v>207</v>
      </c>
      <c r="J142" s="44">
        <v>231</v>
      </c>
      <c r="K142" s="106">
        <v>231</v>
      </c>
      <c r="L142" s="79"/>
      <c r="M142" s="101" t="s">
        <v>257</v>
      </c>
      <c r="N142" s="79"/>
      <c r="O142" s="98" t="s">
        <v>268</v>
      </c>
      <c r="P142" s="79"/>
      <c r="Q142" s="92">
        <v>4540255.7435946427</v>
      </c>
      <c r="R142" s="67">
        <v>4773568.7633048771</v>
      </c>
      <c r="S142" s="67">
        <v>4773568.7633048771</v>
      </c>
      <c r="T142" s="93">
        <v>76550041.101915345</v>
      </c>
    </row>
    <row r="143" spans="1:20" ht="13.5" x14ac:dyDescent="0.25">
      <c r="A143" s="122" t="s">
        <v>100</v>
      </c>
      <c r="B143" s="43" t="s">
        <v>256</v>
      </c>
      <c r="C143" s="123" t="s">
        <v>256</v>
      </c>
      <c r="D143" s="79"/>
      <c r="E143" s="114">
        <f t="shared" si="6"/>
        <v>7600.4994932988893</v>
      </c>
      <c r="F143" s="66">
        <f t="shared" si="7"/>
        <v>7536.290342731837</v>
      </c>
      <c r="G143" s="115">
        <f t="shared" si="8"/>
        <v>7536.290342731837</v>
      </c>
      <c r="H143" s="79"/>
      <c r="I143" s="105">
        <v>25</v>
      </c>
      <c r="J143" s="44">
        <v>26</v>
      </c>
      <c r="K143" s="106">
        <v>26</v>
      </c>
      <c r="L143" s="79"/>
      <c r="M143" s="101" t="s">
        <v>256</v>
      </c>
      <c r="N143" s="79"/>
      <c r="O143" s="98" t="s">
        <v>268</v>
      </c>
      <c r="P143" s="79"/>
      <c r="Q143" s="92">
        <v>190012.48733247223</v>
      </c>
      <c r="R143" s="67">
        <v>195943.54891102776</v>
      </c>
      <c r="S143" s="67">
        <v>195943.54891102776</v>
      </c>
      <c r="T143" s="93">
        <v>3162007.0730175818</v>
      </c>
    </row>
    <row r="144" spans="1:20" ht="13.5" x14ac:dyDescent="0.25">
      <c r="A144" s="122" t="s">
        <v>100</v>
      </c>
      <c r="B144" s="43" t="s">
        <v>257</v>
      </c>
      <c r="C144" s="123" t="s">
        <v>257</v>
      </c>
      <c r="D144" s="79"/>
      <c r="E144" s="114">
        <f t="shared" si="6"/>
        <v>17993.481827029394</v>
      </c>
      <c r="F144" s="66">
        <f t="shared" si="7"/>
        <v>18004.692310544568</v>
      </c>
      <c r="G144" s="115">
        <f t="shared" si="8"/>
        <v>18004.692310544568</v>
      </c>
      <c r="H144" s="79"/>
      <c r="I144" s="105">
        <v>127</v>
      </c>
      <c r="J144" s="44">
        <v>127</v>
      </c>
      <c r="K144" s="106">
        <v>127</v>
      </c>
      <c r="L144" s="79"/>
      <c r="M144" s="101" t="s">
        <v>257</v>
      </c>
      <c r="N144" s="79"/>
      <c r="O144" s="98" t="s">
        <v>268</v>
      </c>
      <c r="P144" s="79"/>
      <c r="Q144" s="92">
        <v>2285172.192032733</v>
      </c>
      <c r="R144" s="67">
        <v>2286595.92343916</v>
      </c>
      <c r="S144" s="67">
        <v>2286595.92343916</v>
      </c>
      <c r="T144" s="93">
        <v>37267934.457466997</v>
      </c>
    </row>
    <row r="145" spans="1:20" ht="13.5" x14ac:dyDescent="0.25">
      <c r="A145" s="122" t="s">
        <v>200</v>
      </c>
      <c r="B145" s="43" t="s">
        <v>256</v>
      </c>
      <c r="C145" s="123" t="s">
        <v>256</v>
      </c>
      <c r="D145" s="82"/>
      <c r="E145" s="114">
        <f t="shared" si="6"/>
        <v>6971.9535725544447</v>
      </c>
      <c r="F145" s="66">
        <f t="shared" si="7"/>
        <v>6971.9535725544447</v>
      </c>
      <c r="G145" s="115">
        <f t="shared" si="8"/>
        <v>6971.9535725544447</v>
      </c>
      <c r="H145" s="84"/>
      <c r="I145" s="105">
        <v>25</v>
      </c>
      <c r="J145" s="44">
        <v>25</v>
      </c>
      <c r="K145" s="106">
        <v>25</v>
      </c>
      <c r="L145" s="80"/>
      <c r="M145" s="101" t="s">
        <v>256</v>
      </c>
      <c r="N145" s="87"/>
      <c r="O145" s="98" t="s">
        <v>268</v>
      </c>
      <c r="P145" s="88"/>
      <c r="Q145" s="92">
        <v>174298.83931386113</v>
      </c>
      <c r="R145" s="67">
        <v>174298.83931386113</v>
      </c>
      <c r="S145" s="67">
        <v>174298.83931386113</v>
      </c>
      <c r="T145" s="93">
        <v>2841387.9823414516</v>
      </c>
    </row>
    <row r="146" spans="1:20" ht="15.75" customHeight="1" x14ac:dyDescent="0.25">
      <c r="A146" s="122" t="s">
        <v>200</v>
      </c>
      <c r="B146" s="43" t="s">
        <v>257</v>
      </c>
      <c r="C146" s="123" t="s">
        <v>257</v>
      </c>
      <c r="D146" s="82"/>
      <c r="E146" s="114">
        <f t="shared" si="6"/>
        <v>14554.690349273335</v>
      </c>
      <c r="F146" s="66">
        <f t="shared" si="7"/>
        <v>14951.959386280418</v>
      </c>
      <c r="G146" s="115">
        <f t="shared" si="8"/>
        <v>14951.959386280418</v>
      </c>
      <c r="H146" s="84"/>
      <c r="I146" s="105">
        <v>168</v>
      </c>
      <c r="J146" s="44">
        <v>169</v>
      </c>
      <c r="K146" s="106">
        <v>169</v>
      </c>
      <c r="L146" s="80"/>
      <c r="M146" s="101" t="s">
        <v>257</v>
      </c>
      <c r="N146" s="87"/>
      <c r="O146" s="98" t="s">
        <v>268</v>
      </c>
      <c r="P146" s="88"/>
      <c r="Q146" s="92">
        <v>2445187.9786779201</v>
      </c>
      <c r="R146" s="67">
        <v>2526881.1362813907</v>
      </c>
      <c r="S146" s="67">
        <v>2526881.1362813907</v>
      </c>
      <c r="T146" s="93">
        <v>40748841.105176665</v>
      </c>
    </row>
    <row r="147" spans="1:20" ht="13.5" x14ac:dyDescent="0.25">
      <c r="A147" s="122" t="s">
        <v>76</v>
      </c>
      <c r="B147" s="43" t="s">
        <v>256</v>
      </c>
      <c r="C147" s="123" t="s">
        <v>256</v>
      </c>
      <c r="D147" s="82"/>
      <c r="E147" s="114">
        <f t="shared" si="6"/>
        <v>6806.243255614816</v>
      </c>
      <c r="F147" s="66">
        <f t="shared" si="7"/>
        <v>6806.243255614816</v>
      </c>
      <c r="G147" s="115">
        <f t="shared" si="8"/>
        <v>6806.243255614816</v>
      </c>
      <c r="H147" s="84"/>
      <c r="I147" s="105">
        <v>30</v>
      </c>
      <c r="J147" s="44">
        <v>30</v>
      </c>
      <c r="K147" s="106">
        <v>30</v>
      </c>
      <c r="L147" s="80"/>
      <c r="M147" s="101" t="s">
        <v>256</v>
      </c>
      <c r="N147" s="87"/>
      <c r="O147" s="98" t="s">
        <v>269</v>
      </c>
      <c r="P147" s="88"/>
      <c r="Q147" s="92">
        <v>204187.29766844449</v>
      </c>
      <c r="R147" s="67">
        <v>204187.29766844449</v>
      </c>
      <c r="S147" s="67">
        <v>204187.29766844449</v>
      </c>
      <c r="T147" s="93">
        <v>3328624.195237291</v>
      </c>
    </row>
    <row r="148" spans="1:20" ht="13.5" x14ac:dyDescent="0.25">
      <c r="A148" s="122" t="s">
        <v>76</v>
      </c>
      <c r="B148" s="43" t="s">
        <v>257</v>
      </c>
      <c r="C148" s="123" t="s">
        <v>257</v>
      </c>
      <c r="D148" s="82"/>
      <c r="E148" s="114">
        <f t="shared" si="6"/>
        <v>15590.332020776172</v>
      </c>
      <c r="F148" s="66">
        <f t="shared" si="7"/>
        <v>15317.811456823865</v>
      </c>
      <c r="G148" s="115">
        <f t="shared" si="8"/>
        <v>15317.811456823865</v>
      </c>
      <c r="H148" s="84"/>
      <c r="I148" s="105">
        <v>112</v>
      </c>
      <c r="J148" s="44">
        <v>117</v>
      </c>
      <c r="K148" s="106">
        <v>117</v>
      </c>
      <c r="L148" s="80"/>
      <c r="M148" s="101" t="s">
        <v>257</v>
      </c>
      <c r="N148" s="87"/>
      <c r="O148" s="98" t="s">
        <v>269</v>
      </c>
      <c r="P148" s="88"/>
      <c r="Q148" s="92">
        <v>1746117.1863269312</v>
      </c>
      <c r="R148" s="67">
        <v>1792183.9404483922</v>
      </c>
      <c r="S148" s="67">
        <v>1792183.9404483922</v>
      </c>
      <c r="T148" s="93">
        <v>28965532.739982978</v>
      </c>
    </row>
    <row r="149" spans="1:20" ht="13.5" x14ac:dyDescent="0.25">
      <c r="A149" s="122" t="s">
        <v>170</v>
      </c>
      <c r="B149" s="43" t="s">
        <v>256</v>
      </c>
      <c r="C149" s="123" t="s">
        <v>256</v>
      </c>
      <c r="D149" s="82"/>
      <c r="E149" s="114">
        <f t="shared" si="6"/>
        <v>7026.770835177188</v>
      </c>
      <c r="F149" s="66">
        <f t="shared" si="7"/>
        <v>7026.770835177188</v>
      </c>
      <c r="G149" s="115">
        <f t="shared" si="8"/>
        <v>7026.770835177188</v>
      </c>
      <c r="H149" s="84"/>
      <c r="I149" s="105">
        <v>132</v>
      </c>
      <c r="J149" s="44">
        <v>132</v>
      </c>
      <c r="K149" s="106">
        <v>132</v>
      </c>
      <c r="L149" s="80"/>
      <c r="M149" s="101" t="s">
        <v>256</v>
      </c>
      <c r="N149" s="87"/>
      <c r="O149" s="98" t="s">
        <v>269</v>
      </c>
      <c r="P149" s="88"/>
      <c r="Q149" s="92">
        <v>927533.75024338881</v>
      </c>
      <c r="R149" s="67">
        <v>927533.75024338881</v>
      </c>
      <c r="S149" s="67">
        <v>927533.75024338881</v>
      </c>
      <c r="T149" s="93">
        <v>15120486.524938526</v>
      </c>
    </row>
    <row r="150" spans="1:20" ht="13.5" x14ac:dyDescent="0.25">
      <c r="A150" s="122" t="s">
        <v>170</v>
      </c>
      <c r="B150" s="43" t="s">
        <v>257</v>
      </c>
      <c r="C150" s="123" t="s">
        <v>257</v>
      </c>
      <c r="D150" s="82"/>
      <c r="E150" s="114">
        <f t="shared" si="6"/>
        <v>24519.307381083825</v>
      </c>
      <c r="F150" s="66">
        <f t="shared" si="7"/>
        <v>24707.734493077711</v>
      </c>
      <c r="G150" s="115">
        <f t="shared" si="8"/>
        <v>24707.734493077711</v>
      </c>
      <c r="H150" s="84"/>
      <c r="I150" s="105">
        <v>404</v>
      </c>
      <c r="J150" s="44">
        <v>405</v>
      </c>
      <c r="K150" s="106">
        <v>405</v>
      </c>
      <c r="L150" s="80"/>
      <c r="M150" s="101" t="s">
        <v>257</v>
      </c>
      <c r="N150" s="87"/>
      <c r="O150" s="98" t="s">
        <v>269</v>
      </c>
      <c r="P150" s="88"/>
      <c r="Q150" s="92">
        <v>9905800.1819578651</v>
      </c>
      <c r="R150" s="67">
        <v>10006632.469696473</v>
      </c>
      <c r="S150" s="67">
        <v>10006632.469696473</v>
      </c>
      <c r="T150" s="93">
        <v>162578386.28061923</v>
      </c>
    </row>
    <row r="151" spans="1:20" ht="13.5" x14ac:dyDescent="0.25">
      <c r="A151" s="122" t="s">
        <v>201</v>
      </c>
      <c r="B151" s="43" t="s">
        <v>256</v>
      </c>
      <c r="C151" s="123" t="s">
        <v>256</v>
      </c>
      <c r="D151" s="82"/>
      <c r="E151" s="114">
        <f t="shared" si="6"/>
        <v>7283.8679923072932</v>
      </c>
      <c r="F151" s="66">
        <f t="shared" si="7"/>
        <v>7283.8679923072932</v>
      </c>
      <c r="G151" s="115">
        <f t="shared" si="8"/>
        <v>7283.8679923072932</v>
      </c>
      <c r="H151" s="84"/>
      <c r="I151" s="105">
        <v>32</v>
      </c>
      <c r="J151" s="44">
        <v>32</v>
      </c>
      <c r="K151" s="106">
        <v>32</v>
      </c>
      <c r="L151" s="80"/>
      <c r="M151" s="101" t="s">
        <v>256</v>
      </c>
      <c r="N151" s="87"/>
      <c r="O151" s="98" t="s">
        <v>269</v>
      </c>
      <c r="P151" s="88"/>
      <c r="Q151" s="92">
        <v>233083.77575383338</v>
      </c>
      <c r="R151" s="67">
        <v>233083.77575383338</v>
      </c>
      <c r="S151" s="67">
        <v>233083.77575383338</v>
      </c>
      <c r="T151" s="93">
        <v>3682495.0889657084</v>
      </c>
    </row>
    <row r="152" spans="1:20" ht="13.5" x14ac:dyDescent="0.25">
      <c r="A152" s="122" t="s">
        <v>201</v>
      </c>
      <c r="B152" s="43" t="s">
        <v>257</v>
      </c>
      <c r="C152" s="123" t="s">
        <v>257</v>
      </c>
      <c r="D152" s="82"/>
      <c r="E152" s="114">
        <f t="shared" si="6"/>
        <v>41979.785404110662</v>
      </c>
      <c r="F152" s="66">
        <f t="shared" si="7"/>
        <v>42045.56568541161</v>
      </c>
      <c r="G152" s="115">
        <f t="shared" si="8"/>
        <v>42045.56568541161</v>
      </c>
      <c r="H152" s="84"/>
      <c r="I152" s="105">
        <v>109</v>
      </c>
      <c r="J152" s="44">
        <v>109</v>
      </c>
      <c r="K152" s="106">
        <v>109</v>
      </c>
      <c r="L152" s="80"/>
      <c r="M152" s="101" t="s">
        <v>257</v>
      </c>
      <c r="N152" s="87"/>
      <c r="O152" s="98" t="s">
        <v>269</v>
      </c>
      <c r="P152" s="88"/>
      <c r="Q152" s="92">
        <v>4575796.609048062</v>
      </c>
      <c r="R152" s="67">
        <v>4582966.6597098652</v>
      </c>
      <c r="S152" s="67">
        <v>4582966.6597098652</v>
      </c>
      <c r="T152" s="93">
        <v>72368619.125339657</v>
      </c>
    </row>
    <row r="153" spans="1:20" ht="13.5" x14ac:dyDescent="0.25">
      <c r="A153" s="122" t="s">
        <v>148</v>
      </c>
      <c r="B153" s="43" t="s">
        <v>256</v>
      </c>
      <c r="C153" s="123" t="s">
        <v>256</v>
      </c>
      <c r="D153" s="82"/>
      <c r="E153" s="114">
        <f t="shared" si="6"/>
        <v>7381.2198674893989</v>
      </c>
      <c r="F153" s="66">
        <f t="shared" si="7"/>
        <v>7376.8395501370842</v>
      </c>
      <c r="G153" s="115">
        <f t="shared" si="8"/>
        <v>7376.8395501370842</v>
      </c>
      <c r="H153" s="84"/>
      <c r="I153" s="105">
        <v>76</v>
      </c>
      <c r="J153" s="44">
        <v>77</v>
      </c>
      <c r="K153" s="106">
        <v>77</v>
      </c>
      <c r="L153" s="80"/>
      <c r="M153" s="101" t="s">
        <v>256</v>
      </c>
      <c r="N153" s="87"/>
      <c r="O153" s="98" t="s">
        <v>270</v>
      </c>
      <c r="P153" s="88"/>
      <c r="Q153" s="92">
        <v>560972.7099291943</v>
      </c>
      <c r="R153" s="67">
        <v>568016.6453605555</v>
      </c>
      <c r="S153" s="67">
        <v>568016.6453605555</v>
      </c>
      <c r="T153" s="93">
        <v>9221427.7409814242</v>
      </c>
    </row>
    <row r="154" spans="1:20" ht="13.5" x14ac:dyDescent="0.25">
      <c r="A154" s="122" t="s">
        <v>148</v>
      </c>
      <c r="B154" s="43" t="s">
        <v>257</v>
      </c>
      <c r="C154" s="123" t="s">
        <v>257</v>
      </c>
      <c r="D154" s="82"/>
      <c r="E154" s="114">
        <f t="shared" si="6"/>
        <v>26362.100261081039</v>
      </c>
      <c r="F154" s="66">
        <f t="shared" si="7"/>
        <v>26150.048351675607</v>
      </c>
      <c r="G154" s="115">
        <f t="shared" si="8"/>
        <v>26150.048351675607</v>
      </c>
      <c r="H154" s="84"/>
      <c r="I154" s="105">
        <v>379</v>
      </c>
      <c r="J154" s="44">
        <v>389</v>
      </c>
      <c r="K154" s="106">
        <v>389</v>
      </c>
      <c r="L154" s="80"/>
      <c r="M154" s="101" t="s">
        <v>257</v>
      </c>
      <c r="N154" s="87"/>
      <c r="O154" s="98" t="s">
        <v>270</v>
      </c>
      <c r="P154" s="88"/>
      <c r="Q154" s="92">
        <v>9991235.998949714</v>
      </c>
      <c r="R154" s="67">
        <v>10172368.808801811</v>
      </c>
      <c r="S154" s="67">
        <v>10172368.808801811</v>
      </c>
      <c r="T154" s="93">
        <v>164843841.77201888</v>
      </c>
    </row>
    <row r="155" spans="1:20" ht="27" x14ac:dyDescent="0.25">
      <c r="A155" s="122" t="s">
        <v>202</v>
      </c>
      <c r="B155" s="43" t="s">
        <v>256</v>
      </c>
      <c r="C155" s="123" t="s">
        <v>256</v>
      </c>
      <c r="D155" s="82"/>
      <c r="E155" s="114">
        <f t="shared" si="6"/>
        <v>6802.3415259222238</v>
      </c>
      <c r="F155" s="66">
        <f t="shared" si="7"/>
        <v>6802.3415259222238</v>
      </c>
      <c r="G155" s="115">
        <f t="shared" si="8"/>
        <v>6802.3415259222238</v>
      </c>
      <c r="H155" s="84"/>
      <c r="I155" s="105">
        <v>20</v>
      </c>
      <c r="J155" s="44">
        <v>20</v>
      </c>
      <c r="K155" s="106">
        <v>20</v>
      </c>
      <c r="L155" s="80"/>
      <c r="M155" s="101" t="s">
        <v>256</v>
      </c>
      <c r="N155" s="87"/>
      <c r="O155" s="98" t="s">
        <v>270</v>
      </c>
      <c r="P155" s="88"/>
      <c r="Q155" s="92">
        <v>136046.83051844448</v>
      </c>
      <c r="R155" s="67">
        <v>136046.83051844448</v>
      </c>
      <c r="S155" s="67">
        <v>136046.83051844448</v>
      </c>
      <c r="T155" s="93">
        <v>2217810.6910664379</v>
      </c>
    </row>
    <row r="156" spans="1:20" ht="27" x14ac:dyDescent="0.25">
      <c r="A156" s="122" t="s">
        <v>202</v>
      </c>
      <c r="B156" s="43" t="s">
        <v>257</v>
      </c>
      <c r="C156" s="123" t="s">
        <v>257</v>
      </c>
      <c r="D156" s="82"/>
      <c r="E156" s="114">
        <f t="shared" si="6"/>
        <v>10253.06131181722</v>
      </c>
      <c r="F156" s="66">
        <f t="shared" si="7"/>
        <v>10113.624738328765</v>
      </c>
      <c r="G156" s="115">
        <f t="shared" si="8"/>
        <v>10316.491255128019</v>
      </c>
      <c r="H156" s="84"/>
      <c r="I156" s="105">
        <v>181</v>
      </c>
      <c r="J156" s="44">
        <v>187</v>
      </c>
      <c r="K156" s="106">
        <v>181</v>
      </c>
      <c r="L156" s="80"/>
      <c r="M156" s="101" t="s">
        <v>257</v>
      </c>
      <c r="N156" s="87"/>
      <c r="O156" s="98" t="s">
        <v>270</v>
      </c>
      <c r="P156" s="88"/>
      <c r="Q156" s="92">
        <v>1855804.097438917</v>
      </c>
      <c r="R156" s="67">
        <v>1891247.8260674789</v>
      </c>
      <c r="S156" s="67">
        <v>1867284.9171781715</v>
      </c>
      <c r="T156" s="93">
        <v>30507966.070870209</v>
      </c>
    </row>
    <row r="157" spans="1:20" ht="13.5" x14ac:dyDescent="0.25">
      <c r="A157" s="122" t="s">
        <v>144</v>
      </c>
      <c r="B157" s="43" t="s">
        <v>256</v>
      </c>
      <c r="C157" s="123" t="s">
        <v>256</v>
      </c>
      <c r="D157" s="82"/>
      <c r="E157" s="114">
        <f t="shared" si="6"/>
        <v>6504.516914611112</v>
      </c>
      <c r="F157" s="66">
        <f t="shared" si="7"/>
        <v>6504.516914611112</v>
      </c>
      <c r="G157" s="115">
        <f t="shared" si="8"/>
        <v>6504.516914611112</v>
      </c>
      <c r="H157" s="84"/>
      <c r="I157" s="105">
        <v>1</v>
      </c>
      <c r="J157" s="44">
        <v>1</v>
      </c>
      <c r="K157" s="106">
        <v>1</v>
      </c>
      <c r="L157" s="80"/>
      <c r="M157" s="101" t="s">
        <v>256</v>
      </c>
      <c r="N157" s="87"/>
      <c r="O157" s="98" t="s">
        <v>270</v>
      </c>
      <c r="P157" s="88"/>
      <c r="Q157" s="92">
        <v>6504.516914611112</v>
      </c>
      <c r="R157" s="67">
        <v>6504.516914611112</v>
      </c>
      <c r="S157" s="67">
        <v>6504.516914611112</v>
      </c>
      <c r="T157" s="93">
        <v>106035.45189897856</v>
      </c>
    </row>
    <row r="158" spans="1:20" ht="13.5" x14ac:dyDescent="0.25">
      <c r="A158" s="122" t="s">
        <v>144</v>
      </c>
      <c r="B158" s="43" t="s">
        <v>257</v>
      </c>
      <c r="C158" s="123" t="s">
        <v>257</v>
      </c>
      <c r="D158" s="82"/>
      <c r="E158" s="114">
        <f t="shared" si="6"/>
        <v>5815.3232937836947</v>
      </c>
      <c r="F158" s="66">
        <f t="shared" si="7"/>
        <v>5926.7164385309261</v>
      </c>
      <c r="G158" s="115">
        <f t="shared" si="8"/>
        <v>5926.7164385309261</v>
      </c>
      <c r="H158" s="84"/>
      <c r="I158" s="105">
        <v>75</v>
      </c>
      <c r="J158" s="44">
        <v>75</v>
      </c>
      <c r="K158" s="106">
        <v>75</v>
      </c>
      <c r="L158" s="80"/>
      <c r="M158" s="101" t="s">
        <v>257</v>
      </c>
      <c r="N158" s="87"/>
      <c r="O158" s="98" t="s">
        <v>270</v>
      </c>
      <c r="P158" s="88"/>
      <c r="Q158" s="92">
        <v>436149.24703377712</v>
      </c>
      <c r="R158" s="67">
        <v>444503.73288981948</v>
      </c>
      <c r="S158" s="67">
        <v>444503.73288981948</v>
      </c>
      <c r="T158" s="93">
        <v>7200821.2510755137</v>
      </c>
    </row>
    <row r="159" spans="1:20" ht="13.5" x14ac:dyDescent="0.25">
      <c r="A159" s="122" t="s">
        <v>119</v>
      </c>
      <c r="B159" s="43" t="s">
        <v>256</v>
      </c>
      <c r="C159" s="123" t="s">
        <v>256</v>
      </c>
      <c r="D159" s="82"/>
      <c r="E159" s="114">
        <f t="shared" si="6"/>
        <v>5747.4213546111114</v>
      </c>
      <c r="F159" s="66">
        <f t="shared" si="7"/>
        <v>5747.4213546111114</v>
      </c>
      <c r="G159" s="115">
        <f t="shared" si="8"/>
        <v>5747.4213546111114</v>
      </c>
      <c r="H159" s="84"/>
      <c r="I159" s="105">
        <v>2</v>
      </c>
      <c r="J159" s="44">
        <v>2</v>
      </c>
      <c r="K159" s="106">
        <v>2</v>
      </c>
      <c r="L159" s="80"/>
      <c r="M159" s="101" t="s">
        <v>256</v>
      </c>
      <c r="N159" s="87"/>
      <c r="O159" s="98" t="s">
        <v>270</v>
      </c>
      <c r="P159" s="88"/>
      <c r="Q159" s="92">
        <v>11494.842709222223</v>
      </c>
      <c r="R159" s="67">
        <v>11494.842709222223</v>
      </c>
      <c r="S159" s="67">
        <v>11494.842709222223</v>
      </c>
      <c r="T159" s="93">
        <v>187386.83551458325</v>
      </c>
    </row>
    <row r="160" spans="1:20" ht="13.5" x14ac:dyDescent="0.25">
      <c r="A160" s="122" t="s">
        <v>119</v>
      </c>
      <c r="B160" s="43" t="s">
        <v>257</v>
      </c>
      <c r="C160" s="123" t="s">
        <v>257</v>
      </c>
      <c r="D160" s="82"/>
      <c r="E160" s="114">
        <f t="shared" si="6"/>
        <v>10768.678367090213</v>
      </c>
      <c r="F160" s="66">
        <f t="shared" si="7"/>
        <v>12252.318698502611</v>
      </c>
      <c r="G160" s="115">
        <f t="shared" si="8"/>
        <v>12252.318698502611</v>
      </c>
      <c r="H160" s="84"/>
      <c r="I160" s="105">
        <v>31</v>
      </c>
      <c r="J160" s="44">
        <v>31</v>
      </c>
      <c r="K160" s="106">
        <v>31</v>
      </c>
      <c r="L160" s="80"/>
      <c r="M160" s="101" t="s">
        <v>257</v>
      </c>
      <c r="N160" s="87"/>
      <c r="O160" s="98" t="s">
        <v>270</v>
      </c>
      <c r="P160" s="88"/>
      <c r="Q160" s="92">
        <v>333829.02937979659</v>
      </c>
      <c r="R160" s="67">
        <v>379821.87965358095</v>
      </c>
      <c r="S160" s="67">
        <v>379821.87965358095</v>
      </c>
      <c r="T160" s="93">
        <v>5941864.8512393069</v>
      </c>
    </row>
    <row r="161" spans="1:20" ht="13.5" x14ac:dyDescent="0.25">
      <c r="A161" s="122" t="s">
        <v>203</v>
      </c>
      <c r="B161" s="43" t="s">
        <v>256</v>
      </c>
      <c r="C161" s="123" t="s">
        <v>256</v>
      </c>
      <c r="D161" s="82"/>
      <c r="E161" s="114">
        <f t="shared" si="6"/>
        <v>7274.6112292617945</v>
      </c>
      <c r="F161" s="66">
        <f t="shared" si="7"/>
        <v>7274.6112292617945</v>
      </c>
      <c r="G161" s="115">
        <f t="shared" si="8"/>
        <v>7274.6112292617945</v>
      </c>
      <c r="H161" s="84"/>
      <c r="I161" s="105">
        <v>73</v>
      </c>
      <c r="J161" s="44">
        <v>73</v>
      </c>
      <c r="K161" s="106">
        <v>73</v>
      </c>
      <c r="L161" s="80"/>
      <c r="M161" s="101" t="s">
        <v>256</v>
      </c>
      <c r="N161" s="87"/>
      <c r="O161" s="98" t="s">
        <v>203</v>
      </c>
      <c r="P161" s="88"/>
      <c r="Q161" s="92">
        <v>531046.61973611102</v>
      </c>
      <c r="R161" s="67">
        <v>531046.61973611102</v>
      </c>
      <c r="S161" s="67">
        <v>531046.61973611102</v>
      </c>
      <c r="T161" s="93">
        <v>8657025.42438698</v>
      </c>
    </row>
    <row r="162" spans="1:20" ht="13.5" x14ac:dyDescent="0.25">
      <c r="A162" s="122" t="s">
        <v>203</v>
      </c>
      <c r="B162" s="43" t="s">
        <v>257</v>
      </c>
      <c r="C162" s="123" t="s">
        <v>257</v>
      </c>
      <c r="D162" s="82"/>
      <c r="E162" s="114">
        <f t="shared" si="6"/>
        <v>37426.81288681666</v>
      </c>
      <c r="F162" s="66">
        <f t="shared" si="7"/>
        <v>37388.084003605727</v>
      </c>
      <c r="G162" s="115">
        <f t="shared" si="8"/>
        <v>37388.084003605727</v>
      </c>
      <c r="H162" s="84"/>
      <c r="I162" s="105">
        <v>236</v>
      </c>
      <c r="J162" s="44">
        <v>236</v>
      </c>
      <c r="K162" s="106">
        <v>236</v>
      </c>
      <c r="L162" s="80"/>
      <c r="M162" s="101" t="s">
        <v>257</v>
      </c>
      <c r="N162" s="87"/>
      <c r="O162" s="98" t="s">
        <v>203</v>
      </c>
      <c r="P162" s="88"/>
      <c r="Q162" s="92">
        <v>8832727.8412887324</v>
      </c>
      <c r="R162" s="67">
        <v>8823587.8248509523</v>
      </c>
      <c r="S162" s="67">
        <v>8823587.8248509523</v>
      </c>
      <c r="T162" s="93">
        <v>143890190.45115888</v>
      </c>
    </row>
    <row r="163" spans="1:20" ht="13.5" x14ac:dyDescent="0.25">
      <c r="A163" s="122" t="s">
        <v>107</v>
      </c>
      <c r="B163" s="43" t="s">
        <v>256</v>
      </c>
      <c r="C163" s="123" t="s">
        <v>256</v>
      </c>
      <c r="D163" s="82"/>
      <c r="E163" s="114">
        <f t="shared" si="6"/>
        <v>7204.5389827268527</v>
      </c>
      <c r="F163" s="66">
        <f t="shared" si="7"/>
        <v>7237.3518494120372</v>
      </c>
      <c r="G163" s="115">
        <f t="shared" si="8"/>
        <v>7237.3518494120372</v>
      </c>
      <c r="H163" s="84"/>
      <c r="I163" s="105">
        <v>24</v>
      </c>
      <c r="J163" s="44">
        <v>24</v>
      </c>
      <c r="K163" s="106">
        <v>24</v>
      </c>
      <c r="L163" s="80"/>
      <c r="M163" s="101" t="s">
        <v>256</v>
      </c>
      <c r="N163" s="87"/>
      <c r="O163" s="98" t="s">
        <v>203</v>
      </c>
      <c r="P163" s="88"/>
      <c r="Q163" s="92">
        <v>172908.93558544447</v>
      </c>
      <c r="R163" s="67">
        <v>173696.4443858889</v>
      </c>
      <c r="S163" s="67">
        <v>173696.4443858889</v>
      </c>
      <c r="T163" s="93">
        <v>2827288.5746852588</v>
      </c>
    </row>
    <row r="164" spans="1:20" ht="13.5" x14ac:dyDescent="0.25">
      <c r="A164" s="122" t="s">
        <v>107</v>
      </c>
      <c r="B164" s="43" t="s">
        <v>257</v>
      </c>
      <c r="C164" s="123" t="s">
        <v>257</v>
      </c>
      <c r="D164" s="82"/>
      <c r="E164" s="114">
        <f t="shared" si="6"/>
        <v>26096.15354220444</v>
      </c>
      <c r="F164" s="66">
        <f t="shared" si="7"/>
        <v>25684.59429447442</v>
      </c>
      <c r="G164" s="115">
        <f t="shared" si="8"/>
        <v>25684.59429447442</v>
      </c>
      <c r="H164" s="84"/>
      <c r="I164" s="105">
        <v>111</v>
      </c>
      <c r="J164" s="44">
        <v>113</v>
      </c>
      <c r="K164" s="106">
        <v>113</v>
      </c>
      <c r="L164" s="80"/>
      <c r="M164" s="101" t="s">
        <v>257</v>
      </c>
      <c r="N164" s="87"/>
      <c r="O164" s="98" t="s">
        <v>203</v>
      </c>
      <c r="P164" s="88"/>
      <c r="Q164" s="92">
        <v>2896673.043184693</v>
      </c>
      <c r="R164" s="67">
        <v>2902359.1552756093</v>
      </c>
      <c r="S164" s="67">
        <v>2902359.1552756093</v>
      </c>
      <c r="T164" s="93">
        <v>47282833.168372981</v>
      </c>
    </row>
    <row r="165" spans="1:20" ht="13.5" x14ac:dyDescent="0.25">
      <c r="A165" s="122" t="s">
        <v>160</v>
      </c>
      <c r="B165" s="43" t="s">
        <v>256</v>
      </c>
      <c r="C165" s="123" t="s">
        <v>256</v>
      </c>
      <c r="D165" s="82"/>
      <c r="E165" s="114">
        <f t="shared" si="6"/>
        <v>6956.1002974682997</v>
      </c>
      <c r="F165" s="66">
        <f t="shared" si="7"/>
        <v>6956.1002974682997</v>
      </c>
      <c r="G165" s="115">
        <f t="shared" si="8"/>
        <v>6965.1899805975527</v>
      </c>
      <c r="H165" s="84"/>
      <c r="I165" s="105">
        <v>85</v>
      </c>
      <c r="J165" s="44">
        <v>85</v>
      </c>
      <c r="K165" s="106">
        <v>84</v>
      </c>
      <c r="L165" s="80"/>
      <c r="M165" s="101" t="s">
        <v>256</v>
      </c>
      <c r="N165" s="87"/>
      <c r="O165" s="98" t="s">
        <v>123</v>
      </c>
      <c r="P165" s="88"/>
      <c r="Q165" s="92">
        <v>591268.52528480545</v>
      </c>
      <c r="R165" s="67">
        <v>591268.52528480545</v>
      </c>
      <c r="S165" s="67">
        <v>585075.95837019442</v>
      </c>
      <c r="T165" s="93">
        <v>9605101.9440773446</v>
      </c>
    </row>
    <row r="166" spans="1:20" ht="13.5" x14ac:dyDescent="0.25">
      <c r="A166" s="122" t="s">
        <v>160</v>
      </c>
      <c r="B166" s="43" t="s">
        <v>257</v>
      </c>
      <c r="C166" s="123" t="s">
        <v>257</v>
      </c>
      <c r="D166" s="82"/>
      <c r="E166" s="114">
        <f t="shared" si="6"/>
        <v>27880.82851491695</v>
      </c>
      <c r="F166" s="66">
        <f t="shared" si="7"/>
        <v>29686.671344363102</v>
      </c>
      <c r="G166" s="115">
        <f t="shared" si="8"/>
        <v>29686.671344363102</v>
      </c>
      <c r="H166" s="84"/>
      <c r="I166" s="105">
        <v>207</v>
      </c>
      <c r="J166" s="44">
        <v>198</v>
      </c>
      <c r="K166" s="106">
        <v>198</v>
      </c>
      <c r="L166" s="80"/>
      <c r="M166" s="101" t="s">
        <v>257</v>
      </c>
      <c r="N166" s="87"/>
      <c r="O166" s="98" t="s">
        <v>123</v>
      </c>
      <c r="P166" s="88"/>
      <c r="Q166" s="92">
        <v>5771331.5025878083</v>
      </c>
      <c r="R166" s="67">
        <v>5877960.9261838943</v>
      </c>
      <c r="S166" s="67">
        <v>5877960.9261838943</v>
      </c>
      <c r="T166" s="93">
        <v>95242032.290198669</v>
      </c>
    </row>
    <row r="167" spans="1:20" ht="13.5" x14ac:dyDescent="0.25">
      <c r="A167" s="122" t="s">
        <v>123</v>
      </c>
      <c r="B167" s="43" t="s">
        <v>256</v>
      </c>
      <c r="C167" s="123" t="s">
        <v>256</v>
      </c>
      <c r="D167" s="82"/>
      <c r="E167" s="114">
        <f t="shared" si="6"/>
        <v>6554.3446473227341</v>
      </c>
      <c r="F167" s="66">
        <f t="shared" si="7"/>
        <v>6502.7190460723959</v>
      </c>
      <c r="G167" s="115">
        <f t="shared" si="8"/>
        <v>6520.2330969134618</v>
      </c>
      <c r="H167" s="84"/>
      <c r="I167" s="105">
        <v>152</v>
      </c>
      <c r="J167" s="44">
        <v>160</v>
      </c>
      <c r="K167" s="106">
        <v>156</v>
      </c>
      <c r="L167" s="80"/>
      <c r="M167" s="101" t="s">
        <v>256</v>
      </c>
      <c r="N167" s="87"/>
      <c r="O167" s="98" t="s">
        <v>123</v>
      </c>
      <c r="P167" s="88"/>
      <c r="Q167" s="92">
        <v>996260.38639305555</v>
      </c>
      <c r="R167" s="67">
        <v>1040435.0473715833</v>
      </c>
      <c r="S167" s="67">
        <v>1017156.3631185</v>
      </c>
      <c r="T167" s="93">
        <v>16594445.55047695</v>
      </c>
    </row>
    <row r="168" spans="1:20" ht="13.5" x14ac:dyDescent="0.25">
      <c r="A168" s="122" t="s">
        <v>123</v>
      </c>
      <c r="B168" s="43" t="s">
        <v>257</v>
      </c>
      <c r="C168" s="123" t="s">
        <v>257</v>
      </c>
      <c r="D168" s="82"/>
      <c r="E168" s="114">
        <f t="shared" si="6"/>
        <v>38798.407918206831</v>
      </c>
      <c r="F168" s="66">
        <f t="shared" si="7"/>
        <v>38488.805754334586</v>
      </c>
      <c r="G168" s="115">
        <f t="shared" si="8"/>
        <v>38488.805754334586</v>
      </c>
      <c r="H168" s="84"/>
      <c r="I168" s="105">
        <v>295</v>
      </c>
      <c r="J168" s="44">
        <v>298</v>
      </c>
      <c r="K168" s="106">
        <v>298</v>
      </c>
      <c r="L168" s="80"/>
      <c r="M168" s="101" t="s">
        <v>257</v>
      </c>
      <c r="N168" s="87"/>
      <c r="O168" s="98" t="s">
        <v>123</v>
      </c>
      <c r="P168" s="88"/>
      <c r="Q168" s="92">
        <v>11445530.335871015</v>
      </c>
      <c r="R168" s="67">
        <v>11469664.114791706</v>
      </c>
      <c r="S168" s="67">
        <v>11469664.114791706</v>
      </c>
      <c r="T168" s="93">
        <v>186845237.15514126</v>
      </c>
    </row>
    <row r="169" spans="1:20" ht="13.5" x14ac:dyDescent="0.25">
      <c r="A169" s="122" t="s">
        <v>92</v>
      </c>
      <c r="B169" s="43" t="s">
        <v>256</v>
      </c>
      <c r="C169" s="123" t="s">
        <v>256</v>
      </c>
      <c r="D169" s="82"/>
      <c r="E169" s="114">
        <f t="shared" si="6"/>
        <v>6918.7049862434524</v>
      </c>
      <c r="F169" s="66">
        <f t="shared" si="7"/>
        <v>6918.7049862434524</v>
      </c>
      <c r="G169" s="115">
        <f t="shared" si="8"/>
        <v>6918.7049862434524</v>
      </c>
      <c r="H169" s="84"/>
      <c r="I169" s="105">
        <v>123</v>
      </c>
      <c r="J169" s="44">
        <v>123</v>
      </c>
      <c r="K169" s="106">
        <v>123</v>
      </c>
      <c r="L169" s="80"/>
      <c r="M169" s="101" t="s">
        <v>256</v>
      </c>
      <c r="N169" s="87"/>
      <c r="O169" s="98" t="s">
        <v>123</v>
      </c>
      <c r="P169" s="88"/>
      <c r="Q169" s="92">
        <v>851000.71330794459</v>
      </c>
      <c r="R169" s="67">
        <v>851000.71330794459</v>
      </c>
      <c r="S169" s="67">
        <v>851000.71330794459</v>
      </c>
      <c r="T169" s="93">
        <v>13872858.874309804</v>
      </c>
    </row>
    <row r="170" spans="1:20" ht="13.5" x14ac:dyDescent="0.25">
      <c r="A170" s="122" t="s">
        <v>92</v>
      </c>
      <c r="B170" s="43" t="s">
        <v>257</v>
      </c>
      <c r="C170" s="123" t="s">
        <v>257</v>
      </c>
      <c r="D170" s="82"/>
      <c r="E170" s="114">
        <f t="shared" si="6"/>
        <v>33663.138545017893</v>
      </c>
      <c r="F170" s="66">
        <f t="shared" si="7"/>
        <v>37531.416225055444</v>
      </c>
      <c r="G170" s="115">
        <f t="shared" si="8"/>
        <v>37531.416225055444</v>
      </c>
      <c r="H170" s="84"/>
      <c r="I170" s="105">
        <v>223</v>
      </c>
      <c r="J170" s="44">
        <v>211</v>
      </c>
      <c r="K170" s="106">
        <v>211</v>
      </c>
      <c r="L170" s="80"/>
      <c r="M170" s="101" t="s">
        <v>257</v>
      </c>
      <c r="N170" s="87"/>
      <c r="O170" s="98" t="s">
        <v>123</v>
      </c>
      <c r="P170" s="88"/>
      <c r="Q170" s="92">
        <v>7506879.8955389895</v>
      </c>
      <c r="R170" s="67">
        <v>7919128.8234866979</v>
      </c>
      <c r="S170" s="67">
        <v>7919128.8234866979</v>
      </c>
      <c r="T170" s="93">
        <v>126856062.30564621</v>
      </c>
    </row>
    <row r="171" spans="1:20" ht="13.5" x14ac:dyDescent="0.25">
      <c r="A171" s="122" t="s">
        <v>157</v>
      </c>
      <c r="B171" s="43" t="s">
        <v>256</v>
      </c>
      <c r="C171" s="123" t="s">
        <v>256</v>
      </c>
      <c r="D171" s="82"/>
      <c r="E171" s="114">
        <f t="shared" si="6"/>
        <v>7435.5200313308078</v>
      </c>
      <c r="F171" s="66">
        <f t="shared" si="7"/>
        <v>7435.5200313308078</v>
      </c>
      <c r="G171" s="115">
        <f t="shared" si="8"/>
        <v>7435.5200313308078</v>
      </c>
      <c r="H171" s="84"/>
      <c r="I171" s="105">
        <v>22</v>
      </c>
      <c r="J171" s="44">
        <v>22</v>
      </c>
      <c r="K171" s="106">
        <v>22</v>
      </c>
      <c r="L171" s="80"/>
      <c r="M171" s="101" t="s">
        <v>256</v>
      </c>
      <c r="N171" s="87"/>
      <c r="O171" s="98" t="s">
        <v>123</v>
      </c>
      <c r="P171" s="88"/>
      <c r="Q171" s="92">
        <v>163581.44068927778</v>
      </c>
      <c r="R171" s="67">
        <v>163581.44068927778</v>
      </c>
      <c r="S171" s="67">
        <v>163581.44068927778</v>
      </c>
      <c r="T171" s="93">
        <v>2666674.8989168494</v>
      </c>
    </row>
    <row r="172" spans="1:20" ht="13.5" x14ac:dyDescent="0.25">
      <c r="A172" s="122" t="s">
        <v>157</v>
      </c>
      <c r="B172" s="43" t="s">
        <v>257</v>
      </c>
      <c r="C172" s="123" t="s">
        <v>257</v>
      </c>
      <c r="D172" s="82"/>
      <c r="E172" s="114">
        <f t="shared" si="6"/>
        <v>16549.492724515359</v>
      </c>
      <c r="F172" s="66">
        <f t="shared" si="7"/>
        <v>16947.286629945822</v>
      </c>
      <c r="G172" s="115">
        <f t="shared" si="8"/>
        <v>16947.286629945822</v>
      </c>
      <c r="H172" s="84"/>
      <c r="I172" s="105">
        <v>83</v>
      </c>
      <c r="J172" s="44">
        <v>85</v>
      </c>
      <c r="K172" s="106">
        <v>85</v>
      </c>
      <c r="L172" s="80"/>
      <c r="M172" s="101" t="s">
        <v>257</v>
      </c>
      <c r="N172" s="87"/>
      <c r="O172" s="98" t="s">
        <v>123</v>
      </c>
      <c r="P172" s="88"/>
      <c r="Q172" s="92">
        <v>1373607.8961347749</v>
      </c>
      <c r="R172" s="67">
        <v>1440519.363545395</v>
      </c>
      <c r="S172" s="67">
        <v>1440519.363545395</v>
      </c>
      <c r="T172" s="93">
        <v>23119491.848850522</v>
      </c>
    </row>
    <row r="173" spans="1:20" ht="13.5" x14ac:dyDescent="0.25">
      <c r="A173" s="122" t="s">
        <v>131</v>
      </c>
      <c r="B173" s="43" t="s">
        <v>256</v>
      </c>
      <c r="C173" s="123" t="s">
        <v>256</v>
      </c>
      <c r="D173" s="82"/>
      <c r="E173" s="114">
        <f t="shared" si="6"/>
        <v>6751.213121200617</v>
      </c>
      <c r="F173" s="66">
        <f t="shared" si="7"/>
        <v>6751.213121200617</v>
      </c>
      <c r="G173" s="115">
        <f t="shared" si="8"/>
        <v>6751.213121200617</v>
      </c>
      <c r="H173" s="84"/>
      <c r="I173" s="105">
        <v>18</v>
      </c>
      <c r="J173" s="44">
        <v>18</v>
      </c>
      <c r="K173" s="106">
        <v>18</v>
      </c>
      <c r="L173" s="80"/>
      <c r="M173" s="101" t="s">
        <v>256</v>
      </c>
      <c r="N173" s="87"/>
      <c r="O173" s="98" t="s">
        <v>123</v>
      </c>
      <c r="P173" s="88"/>
      <c r="Q173" s="92">
        <v>121521.83618161111</v>
      </c>
      <c r="R173" s="67">
        <v>121521.83618161111</v>
      </c>
      <c r="S173" s="67">
        <v>121521.83618161111</v>
      </c>
      <c r="T173" s="93">
        <v>1981026.8747500323</v>
      </c>
    </row>
    <row r="174" spans="1:20" ht="13.5" x14ac:dyDescent="0.25">
      <c r="A174" s="122" t="s">
        <v>131</v>
      </c>
      <c r="B174" s="43" t="s">
        <v>257</v>
      </c>
      <c r="C174" s="123" t="s">
        <v>257</v>
      </c>
      <c r="D174" s="82"/>
      <c r="E174" s="114">
        <f t="shared" si="6"/>
        <v>13832.147973910836</v>
      </c>
      <c r="F174" s="66">
        <f t="shared" si="7"/>
        <v>13860.991789056434</v>
      </c>
      <c r="G174" s="115">
        <f t="shared" si="8"/>
        <v>13860.991789056434</v>
      </c>
      <c r="H174" s="84"/>
      <c r="I174" s="105">
        <v>128</v>
      </c>
      <c r="J174" s="44">
        <v>127</v>
      </c>
      <c r="K174" s="106">
        <v>127</v>
      </c>
      <c r="L174" s="80"/>
      <c r="M174" s="101" t="s">
        <v>257</v>
      </c>
      <c r="N174" s="87"/>
      <c r="O174" s="98" t="s">
        <v>123</v>
      </c>
      <c r="P174" s="88"/>
      <c r="Q174" s="92">
        <v>1770514.940660587</v>
      </c>
      <c r="R174" s="67">
        <v>1760345.9572101671</v>
      </c>
      <c r="S174" s="67">
        <v>1760345.9572101671</v>
      </c>
      <c r="T174" s="93">
        <v>28752097.316106506</v>
      </c>
    </row>
    <row r="175" spans="1:20" ht="13.5" x14ac:dyDescent="0.25">
      <c r="A175" s="122" t="s">
        <v>73</v>
      </c>
      <c r="B175" s="43" t="s">
        <v>256</v>
      </c>
      <c r="C175" s="123" t="s">
        <v>256</v>
      </c>
      <c r="D175" s="82"/>
      <c r="E175" s="114">
        <f t="shared" si="6"/>
        <v>6675.859547220588</v>
      </c>
      <c r="F175" s="66">
        <f t="shared" si="7"/>
        <v>6675.859547220588</v>
      </c>
      <c r="G175" s="115">
        <f t="shared" si="8"/>
        <v>6675.859547220588</v>
      </c>
      <c r="H175" s="84"/>
      <c r="I175" s="105">
        <v>34</v>
      </c>
      <c r="J175" s="44">
        <v>34</v>
      </c>
      <c r="K175" s="106">
        <v>34</v>
      </c>
      <c r="L175" s="80"/>
      <c r="M175" s="101" t="s">
        <v>256</v>
      </c>
      <c r="N175" s="87"/>
      <c r="O175" s="98" t="s">
        <v>123</v>
      </c>
      <c r="P175" s="88"/>
      <c r="Q175" s="92">
        <v>226979.2246055</v>
      </c>
      <c r="R175" s="67">
        <v>226979.2246055</v>
      </c>
      <c r="S175" s="67">
        <v>226979.2246055</v>
      </c>
      <c r="T175" s="93">
        <v>3700174.0434651319</v>
      </c>
    </row>
    <row r="176" spans="1:20" ht="13.5" x14ac:dyDescent="0.25">
      <c r="A176" s="122" t="s">
        <v>73</v>
      </c>
      <c r="B176" s="43" t="s">
        <v>257</v>
      </c>
      <c r="C176" s="123" t="s">
        <v>257</v>
      </c>
      <c r="D176" s="82"/>
      <c r="E176" s="114">
        <f t="shared" si="6"/>
        <v>17359.910186663088</v>
      </c>
      <c r="F176" s="66">
        <f t="shared" si="7"/>
        <v>17359.910186663088</v>
      </c>
      <c r="G176" s="115">
        <f t="shared" si="8"/>
        <v>17359.910186663088</v>
      </c>
      <c r="H176" s="84"/>
      <c r="I176" s="105">
        <v>117</v>
      </c>
      <c r="J176" s="44">
        <v>117</v>
      </c>
      <c r="K176" s="106">
        <v>117</v>
      </c>
      <c r="L176" s="80"/>
      <c r="M176" s="101" t="s">
        <v>257</v>
      </c>
      <c r="N176" s="87"/>
      <c r="O176" s="98" t="s">
        <v>123</v>
      </c>
      <c r="P176" s="88"/>
      <c r="Q176" s="92">
        <v>2031109.4918395812</v>
      </c>
      <c r="R176" s="67">
        <v>2031109.4918395812</v>
      </c>
      <c r="S176" s="67">
        <v>2031109.4918395812</v>
      </c>
      <c r="T176" s="93">
        <v>33110777.579766054</v>
      </c>
    </row>
    <row r="177" spans="1:20" ht="13.5" x14ac:dyDescent="0.25">
      <c r="A177" s="122" t="s">
        <v>204</v>
      </c>
      <c r="B177" s="43" t="s">
        <v>256</v>
      </c>
      <c r="C177" s="123" t="s">
        <v>256</v>
      </c>
      <c r="D177" s="82"/>
      <c r="E177" s="114">
        <f t="shared" si="6"/>
        <v>5650.3315648333337</v>
      </c>
      <c r="F177" s="66">
        <f t="shared" si="7"/>
        <v>5650.3315648333337</v>
      </c>
      <c r="G177" s="115">
        <f t="shared" si="8"/>
        <v>5650.3315648333337</v>
      </c>
      <c r="H177" s="84"/>
      <c r="I177" s="105">
        <v>4</v>
      </c>
      <c r="J177" s="44">
        <v>4</v>
      </c>
      <c r="K177" s="106">
        <v>4</v>
      </c>
      <c r="L177" s="80"/>
      <c r="M177" s="101" t="s">
        <v>256</v>
      </c>
      <c r="N177" s="87"/>
      <c r="O177" s="98" t="s">
        <v>123</v>
      </c>
      <c r="P177" s="88"/>
      <c r="Q177" s="92">
        <v>22601.326259333335</v>
      </c>
      <c r="R177" s="67">
        <v>22601.326259333335</v>
      </c>
      <c r="S177" s="67">
        <v>22601.326259333335</v>
      </c>
      <c r="T177" s="93">
        <v>368442.71064024797</v>
      </c>
    </row>
    <row r="178" spans="1:20" ht="13.5" x14ac:dyDescent="0.25">
      <c r="A178" s="122" t="s">
        <v>204</v>
      </c>
      <c r="B178" s="43" t="s">
        <v>257</v>
      </c>
      <c r="C178" s="123" t="s">
        <v>257</v>
      </c>
      <c r="D178" s="82"/>
      <c r="E178" s="114">
        <f t="shared" si="6"/>
        <v>17231.37047010702</v>
      </c>
      <c r="F178" s="66">
        <f t="shared" si="7"/>
        <v>17231.37047010702</v>
      </c>
      <c r="G178" s="115">
        <f t="shared" si="8"/>
        <v>17231.37047010702</v>
      </c>
      <c r="H178" s="84"/>
      <c r="I178" s="105">
        <v>37</v>
      </c>
      <c r="J178" s="44">
        <v>37</v>
      </c>
      <c r="K178" s="106">
        <v>37</v>
      </c>
      <c r="L178" s="80"/>
      <c r="M178" s="101" t="s">
        <v>257</v>
      </c>
      <c r="N178" s="87"/>
      <c r="O178" s="98" t="s">
        <v>123</v>
      </c>
      <c r="P178" s="88"/>
      <c r="Q178" s="92">
        <v>637560.70739395975</v>
      </c>
      <c r="R178" s="67">
        <v>637560.70739395975</v>
      </c>
      <c r="S178" s="67">
        <v>637560.70739395975</v>
      </c>
      <c r="T178" s="93">
        <v>10393398.711853888</v>
      </c>
    </row>
    <row r="179" spans="1:20" ht="27" x14ac:dyDescent="0.25">
      <c r="A179" s="122" t="s">
        <v>97</v>
      </c>
      <c r="B179" s="43" t="s">
        <v>256</v>
      </c>
      <c r="C179" s="123" t="s">
        <v>256</v>
      </c>
      <c r="D179" s="82"/>
      <c r="E179" s="114">
        <f t="shared" si="6"/>
        <v>6109.4284200416669</v>
      </c>
      <c r="F179" s="66">
        <f t="shared" si="7"/>
        <v>6050.7422737927354</v>
      </c>
      <c r="G179" s="115">
        <f t="shared" si="8"/>
        <v>6050.7422737927354</v>
      </c>
      <c r="H179" s="84"/>
      <c r="I179" s="105">
        <v>24</v>
      </c>
      <c r="J179" s="44">
        <v>26</v>
      </c>
      <c r="K179" s="106">
        <v>26</v>
      </c>
      <c r="L179" s="80"/>
      <c r="M179" s="101" t="s">
        <v>256</v>
      </c>
      <c r="N179" s="87"/>
      <c r="O179" s="98" t="s">
        <v>123</v>
      </c>
      <c r="P179" s="88"/>
      <c r="Q179" s="92">
        <v>146626.28208100001</v>
      </c>
      <c r="R179" s="67">
        <v>157319.29911861112</v>
      </c>
      <c r="S179" s="67">
        <v>157319.29911861112</v>
      </c>
      <c r="T179" s="93">
        <v>2506485.3993898369</v>
      </c>
    </row>
    <row r="180" spans="1:20" ht="27" x14ac:dyDescent="0.25">
      <c r="A180" s="122" t="s">
        <v>97</v>
      </c>
      <c r="B180" s="43" t="s">
        <v>257</v>
      </c>
      <c r="C180" s="123" t="s">
        <v>257</v>
      </c>
      <c r="D180" s="82"/>
      <c r="E180" s="114">
        <f t="shared" si="6"/>
        <v>19650.302336144701</v>
      </c>
      <c r="F180" s="66">
        <f t="shared" si="7"/>
        <v>18567.169291370508</v>
      </c>
      <c r="G180" s="115">
        <f t="shared" si="8"/>
        <v>18567.169291370508</v>
      </c>
      <c r="H180" s="84"/>
      <c r="I180" s="105">
        <v>59</v>
      </c>
      <c r="J180" s="44">
        <v>67</v>
      </c>
      <c r="K180" s="106">
        <v>67</v>
      </c>
      <c r="L180" s="80"/>
      <c r="M180" s="101" t="s">
        <v>257</v>
      </c>
      <c r="N180" s="87"/>
      <c r="O180" s="98" t="s">
        <v>123</v>
      </c>
      <c r="P180" s="88"/>
      <c r="Q180" s="92">
        <v>1159367.8378325375</v>
      </c>
      <c r="R180" s="67">
        <v>1244000.3425218239</v>
      </c>
      <c r="S180" s="67">
        <v>1244000.3425218239</v>
      </c>
      <c r="T180" s="93">
        <v>19819579.462620705</v>
      </c>
    </row>
    <row r="181" spans="1:20" ht="13.5" x14ac:dyDescent="0.25">
      <c r="A181" s="122" t="s">
        <v>164</v>
      </c>
      <c r="B181" s="43" t="s">
        <v>256</v>
      </c>
      <c r="C181" s="123" t="s">
        <v>256</v>
      </c>
      <c r="D181" s="82"/>
      <c r="E181" s="114">
        <f t="shared" si="6"/>
        <v>5777.3962959843448</v>
      </c>
      <c r="F181" s="66">
        <f t="shared" si="7"/>
        <v>5777.3962959843448</v>
      </c>
      <c r="G181" s="115">
        <f t="shared" si="8"/>
        <v>5777.3962959843448</v>
      </c>
      <c r="H181" s="84"/>
      <c r="I181" s="105">
        <v>55</v>
      </c>
      <c r="J181" s="44">
        <v>55</v>
      </c>
      <c r="K181" s="106">
        <v>55</v>
      </c>
      <c r="L181" s="80"/>
      <c r="M181" s="101" t="s">
        <v>256</v>
      </c>
      <c r="N181" s="87"/>
      <c r="O181" s="98" t="s">
        <v>123</v>
      </c>
      <c r="P181" s="88"/>
      <c r="Q181" s="92">
        <v>317756.79627913894</v>
      </c>
      <c r="R181" s="67">
        <v>317756.79627913894</v>
      </c>
      <c r="S181" s="67">
        <v>317756.79627913894</v>
      </c>
      <c r="T181" s="93">
        <v>5180013.5090346839</v>
      </c>
    </row>
    <row r="182" spans="1:20" ht="13.5" x14ac:dyDescent="0.25">
      <c r="A182" s="122" t="s">
        <v>164</v>
      </c>
      <c r="B182" s="43" t="s">
        <v>257</v>
      </c>
      <c r="C182" s="123" t="s">
        <v>257</v>
      </c>
      <c r="D182" s="82"/>
      <c r="E182" s="114">
        <f t="shared" si="6"/>
        <v>37126.718790636412</v>
      </c>
      <c r="F182" s="66">
        <f t="shared" si="7"/>
        <v>37379.607190881165</v>
      </c>
      <c r="G182" s="115">
        <f t="shared" si="8"/>
        <v>37379.607190881165</v>
      </c>
      <c r="H182" s="84"/>
      <c r="I182" s="105">
        <v>103</v>
      </c>
      <c r="J182" s="44">
        <v>103</v>
      </c>
      <c r="K182" s="106">
        <v>103</v>
      </c>
      <c r="L182" s="80"/>
      <c r="M182" s="101" t="s">
        <v>257</v>
      </c>
      <c r="N182" s="87"/>
      <c r="O182" s="98" t="s">
        <v>123</v>
      </c>
      <c r="P182" s="88"/>
      <c r="Q182" s="92">
        <v>3824052.0354355508</v>
      </c>
      <c r="R182" s="67">
        <v>3850099.5406607599</v>
      </c>
      <c r="S182" s="67">
        <v>3850099.5406607599</v>
      </c>
      <c r="T182" s="93">
        <v>62622082.008770935</v>
      </c>
    </row>
    <row r="183" spans="1:20" ht="13.5" x14ac:dyDescent="0.25">
      <c r="A183" s="122" t="s">
        <v>138</v>
      </c>
      <c r="B183" s="43" t="s">
        <v>256</v>
      </c>
      <c r="C183" s="123" t="s">
        <v>256</v>
      </c>
      <c r="D183" s="82"/>
      <c r="E183" s="114">
        <f t="shared" si="6"/>
        <v>7542.2473332249992</v>
      </c>
      <c r="F183" s="66">
        <f t="shared" si="7"/>
        <v>7542.2473332249992</v>
      </c>
      <c r="G183" s="115">
        <f t="shared" si="8"/>
        <v>7542.2473332249992</v>
      </c>
      <c r="H183" s="84"/>
      <c r="I183" s="105">
        <v>10</v>
      </c>
      <c r="J183" s="44">
        <v>10</v>
      </c>
      <c r="K183" s="106">
        <v>10</v>
      </c>
      <c r="L183" s="80"/>
      <c r="M183" s="101" t="s">
        <v>256</v>
      </c>
      <c r="N183" s="87"/>
      <c r="O183" s="98" t="s">
        <v>123</v>
      </c>
      <c r="P183" s="88"/>
      <c r="Q183" s="92">
        <v>75422.473332249996</v>
      </c>
      <c r="R183" s="67">
        <v>75422.473332249996</v>
      </c>
      <c r="S183" s="67">
        <v>75422.473332249996</v>
      </c>
      <c r="T183" s="93">
        <v>1229523.4447248622</v>
      </c>
    </row>
    <row r="184" spans="1:20" ht="13.5" x14ac:dyDescent="0.25">
      <c r="A184" s="122" t="s">
        <v>138</v>
      </c>
      <c r="B184" s="43" t="s">
        <v>257</v>
      </c>
      <c r="C184" s="123" t="s">
        <v>257</v>
      </c>
      <c r="D184" s="82"/>
      <c r="E184" s="114">
        <f t="shared" si="6"/>
        <v>8113.7073654098731</v>
      </c>
      <c r="F184" s="66">
        <f t="shared" si="7"/>
        <v>8006.6720775208578</v>
      </c>
      <c r="G184" s="115">
        <f t="shared" si="8"/>
        <v>8113.7073654098731</v>
      </c>
      <c r="H184" s="84"/>
      <c r="I184" s="105">
        <v>184</v>
      </c>
      <c r="J184" s="44">
        <v>189</v>
      </c>
      <c r="K184" s="106">
        <v>184</v>
      </c>
      <c r="L184" s="80"/>
      <c r="M184" s="101" t="s">
        <v>257</v>
      </c>
      <c r="N184" s="87"/>
      <c r="O184" s="98" t="s">
        <v>123</v>
      </c>
      <c r="P184" s="88"/>
      <c r="Q184" s="92">
        <v>1492922.1552354167</v>
      </c>
      <c r="R184" s="67">
        <v>1513261.0226514421</v>
      </c>
      <c r="S184" s="67">
        <v>1492922.1552354167</v>
      </c>
      <c r="T184" s="93">
        <v>24447865.660199575</v>
      </c>
    </row>
    <row r="185" spans="1:20" ht="13.5" x14ac:dyDescent="0.25">
      <c r="A185" s="122" t="s">
        <v>133</v>
      </c>
      <c r="B185" s="43" t="s">
        <v>256</v>
      </c>
      <c r="C185" s="123" t="s">
        <v>256</v>
      </c>
      <c r="D185" s="82"/>
      <c r="E185" s="114">
        <f t="shared" si="6"/>
        <v>7226.5938854861124</v>
      </c>
      <c r="F185" s="66">
        <f t="shared" si="7"/>
        <v>7293.331805175927</v>
      </c>
      <c r="G185" s="115">
        <f t="shared" si="8"/>
        <v>7293.331805175927</v>
      </c>
      <c r="H185" s="84"/>
      <c r="I185" s="105">
        <v>2</v>
      </c>
      <c r="J185" s="44">
        <v>3</v>
      </c>
      <c r="K185" s="106">
        <v>3</v>
      </c>
      <c r="L185" s="80"/>
      <c r="M185" s="101" t="s">
        <v>256</v>
      </c>
      <c r="N185" s="87"/>
      <c r="O185" s="98" t="s">
        <v>123</v>
      </c>
      <c r="P185" s="88"/>
      <c r="Q185" s="92">
        <v>14453.187770972225</v>
      </c>
      <c r="R185" s="67">
        <v>21879.995415527781</v>
      </c>
      <c r="S185" s="67">
        <v>21879.995415527781</v>
      </c>
      <c r="T185" s="93">
        <v>316326.8838446865</v>
      </c>
    </row>
    <row r="186" spans="1:20" ht="13.5" x14ac:dyDescent="0.25">
      <c r="A186" s="122" t="s">
        <v>133</v>
      </c>
      <c r="B186" s="43" t="s">
        <v>257</v>
      </c>
      <c r="C186" s="123" t="s">
        <v>257</v>
      </c>
      <c r="D186" s="82"/>
      <c r="E186" s="114">
        <f t="shared" si="6"/>
        <v>13662.956729759391</v>
      </c>
      <c r="F186" s="66">
        <f t="shared" si="7"/>
        <v>13662.956729759391</v>
      </c>
      <c r="G186" s="115">
        <f t="shared" si="8"/>
        <v>13662.956729759391</v>
      </c>
      <c r="H186" s="84"/>
      <c r="I186" s="105">
        <v>22</v>
      </c>
      <c r="J186" s="44">
        <v>22</v>
      </c>
      <c r="K186" s="106">
        <v>22</v>
      </c>
      <c r="L186" s="80"/>
      <c r="M186" s="101" t="s">
        <v>257</v>
      </c>
      <c r="N186" s="87"/>
      <c r="O186" s="98" t="s">
        <v>123</v>
      </c>
      <c r="P186" s="88"/>
      <c r="Q186" s="92">
        <v>300585.0480547066</v>
      </c>
      <c r="R186" s="67">
        <v>300585.0480547066</v>
      </c>
      <c r="S186" s="67">
        <v>300585.0480547066</v>
      </c>
      <c r="T186" s="93">
        <v>4900082.7921534562</v>
      </c>
    </row>
    <row r="187" spans="1:20" ht="13.5" x14ac:dyDescent="0.25">
      <c r="A187" s="122" t="s">
        <v>134</v>
      </c>
      <c r="B187" s="43" t="s">
        <v>256</v>
      </c>
      <c r="C187" s="123" t="s">
        <v>256</v>
      </c>
      <c r="D187" s="82"/>
      <c r="E187" s="114">
        <f t="shared" si="6"/>
        <v>6897.209853056348</v>
      </c>
      <c r="F187" s="66">
        <f t="shared" si="7"/>
        <v>6852.7855580362066</v>
      </c>
      <c r="G187" s="115">
        <f t="shared" si="8"/>
        <v>6852.7855580362066</v>
      </c>
      <c r="H187" s="84"/>
      <c r="I187" s="105">
        <v>140</v>
      </c>
      <c r="J187" s="44">
        <v>145</v>
      </c>
      <c r="K187" s="106">
        <v>145</v>
      </c>
      <c r="L187" s="80"/>
      <c r="M187" s="101" t="s">
        <v>256</v>
      </c>
      <c r="N187" s="87"/>
      <c r="O187" s="98" t="s">
        <v>134</v>
      </c>
      <c r="P187" s="88"/>
      <c r="Q187" s="92">
        <v>965609.37942788878</v>
      </c>
      <c r="R187" s="67">
        <v>993653.90591524995</v>
      </c>
      <c r="S187" s="67">
        <v>993653.90591524995</v>
      </c>
      <c r="T187" s="93">
        <v>16045973.021813869</v>
      </c>
    </row>
    <row r="188" spans="1:20" ht="13.5" x14ac:dyDescent="0.25">
      <c r="A188" s="122" t="s">
        <v>134</v>
      </c>
      <c r="B188" s="43" t="s">
        <v>257</v>
      </c>
      <c r="C188" s="123" t="s">
        <v>257</v>
      </c>
      <c r="D188" s="82"/>
      <c r="E188" s="114">
        <f t="shared" si="6"/>
        <v>29860.001215973942</v>
      </c>
      <c r="F188" s="66">
        <f t="shared" si="7"/>
        <v>28519.331456699274</v>
      </c>
      <c r="G188" s="115">
        <f t="shared" si="8"/>
        <v>28519.331456699274</v>
      </c>
      <c r="H188" s="84"/>
      <c r="I188" s="105">
        <v>428</v>
      </c>
      <c r="J188" s="44">
        <v>458</v>
      </c>
      <c r="K188" s="106">
        <v>458</v>
      </c>
      <c r="L188" s="80"/>
      <c r="M188" s="101" t="s">
        <v>257</v>
      </c>
      <c r="N188" s="87"/>
      <c r="O188" s="98" t="s">
        <v>134</v>
      </c>
      <c r="P188" s="88"/>
      <c r="Q188" s="92">
        <v>12780080.520436848</v>
      </c>
      <c r="R188" s="67">
        <v>13061853.807168268</v>
      </c>
      <c r="S188" s="67">
        <v>13061853.807168268</v>
      </c>
      <c r="T188" s="93">
        <v>211400826.51315793</v>
      </c>
    </row>
    <row r="189" spans="1:20" ht="13.5" x14ac:dyDescent="0.25">
      <c r="A189" s="122" t="s">
        <v>205</v>
      </c>
      <c r="B189" s="43" t="s">
        <v>256</v>
      </c>
      <c r="C189" s="123" t="s">
        <v>256</v>
      </c>
      <c r="D189" s="82"/>
      <c r="E189" s="114">
        <f t="shared" si="6"/>
        <v>7075.2315603964062</v>
      </c>
      <c r="F189" s="66">
        <f t="shared" si="7"/>
        <v>7031.4404000568038</v>
      </c>
      <c r="G189" s="115">
        <f t="shared" si="8"/>
        <v>7031.4404000568038</v>
      </c>
      <c r="H189" s="84"/>
      <c r="I189" s="105">
        <v>85</v>
      </c>
      <c r="J189" s="44">
        <v>89</v>
      </c>
      <c r="K189" s="106">
        <v>89</v>
      </c>
      <c r="L189" s="80"/>
      <c r="M189" s="101" t="s">
        <v>256</v>
      </c>
      <c r="N189" s="87"/>
      <c r="O189" s="98" t="s">
        <v>134</v>
      </c>
      <c r="P189" s="88"/>
      <c r="Q189" s="92">
        <v>601394.68263369449</v>
      </c>
      <c r="R189" s="67">
        <v>625798.19560505555</v>
      </c>
      <c r="S189" s="67">
        <v>625798.19560505555</v>
      </c>
      <c r="T189" s="93">
        <v>10069041.173446808</v>
      </c>
    </row>
    <row r="190" spans="1:20" ht="13.5" x14ac:dyDescent="0.25">
      <c r="A190" s="122" t="s">
        <v>205</v>
      </c>
      <c r="B190" s="43" t="s">
        <v>257</v>
      </c>
      <c r="C190" s="123" t="s">
        <v>257</v>
      </c>
      <c r="D190" s="82"/>
      <c r="E190" s="114">
        <f t="shared" si="6"/>
        <v>22418.521129364519</v>
      </c>
      <c r="F190" s="66">
        <f t="shared" si="7"/>
        <v>22203.954866547589</v>
      </c>
      <c r="G190" s="115">
        <f t="shared" si="8"/>
        <v>22792.884078804174</v>
      </c>
      <c r="H190" s="84"/>
      <c r="I190" s="105">
        <v>295</v>
      </c>
      <c r="J190" s="44">
        <v>300</v>
      </c>
      <c r="K190" s="106">
        <v>287</v>
      </c>
      <c r="L190" s="80"/>
      <c r="M190" s="101" t="s">
        <v>257</v>
      </c>
      <c r="N190" s="87"/>
      <c r="O190" s="98" t="s">
        <v>134</v>
      </c>
      <c r="P190" s="88"/>
      <c r="Q190" s="92">
        <v>6613463.7331625326</v>
      </c>
      <c r="R190" s="67">
        <v>6661186.4599642763</v>
      </c>
      <c r="S190" s="67">
        <v>6541557.7306167977</v>
      </c>
      <c r="T190" s="93">
        <v>107680072.66859411</v>
      </c>
    </row>
    <row r="191" spans="1:20" ht="13.5" x14ac:dyDescent="0.25">
      <c r="A191" s="122" t="s">
        <v>206</v>
      </c>
      <c r="B191" s="43" t="s">
        <v>256</v>
      </c>
      <c r="C191" s="123" t="s">
        <v>256</v>
      </c>
      <c r="D191" s="82"/>
      <c r="E191" s="114">
        <f t="shared" si="6"/>
        <v>6276.1345093055552</v>
      </c>
      <c r="F191" s="66">
        <f t="shared" si="7"/>
        <v>6321.8109903666673</v>
      </c>
      <c r="G191" s="115">
        <f t="shared" si="8"/>
        <v>6321.8109903666673</v>
      </c>
      <c r="H191" s="84"/>
      <c r="I191" s="105">
        <v>4</v>
      </c>
      <c r="J191" s="44">
        <v>5</v>
      </c>
      <c r="K191" s="106">
        <v>5</v>
      </c>
      <c r="L191" s="80"/>
      <c r="M191" s="101" t="s">
        <v>256</v>
      </c>
      <c r="N191" s="87"/>
      <c r="O191" s="98" t="s">
        <v>134</v>
      </c>
      <c r="P191" s="88"/>
      <c r="Q191" s="92">
        <v>25104.538037222221</v>
      </c>
      <c r="R191" s="67">
        <v>31609.054951833336</v>
      </c>
      <c r="S191" s="67">
        <v>31609.054951833336</v>
      </c>
      <c r="T191" s="93">
        <v>479939.91510162078</v>
      </c>
    </row>
    <row r="192" spans="1:20" ht="13.5" x14ac:dyDescent="0.25">
      <c r="A192" s="122" t="s">
        <v>206</v>
      </c>
      <c r="B192" s="43" t="s">
        <v>257</v>
      </c>
      <c r="C192" s="123" t="s">
        <v>257</v>
      </c>
      <c r="D192" s="82"/>
      <c r="E192" s="114">
        <f t="shared" si="6"/>
        <v>14003.35660956934</v>
      </c>
      <c r="F192" s="66">
        <f t="shared" si="7"/>
        <v>13778.162523251232</v>
      </c>
      <c r="G192" s="115">
        <f t="shared" si="8"/>
        <v>13778.162523251232</v>
      </c>
      <c r="H192" s="84"/>
      <c r="I192" s="105">
        <v>64</v>
      </c>
      <c r="J192" s="44">
        <v>62</v>
      </c>
      <c r="K192" s="106">
        <v>62</v>
      </c>
      <c r="L192" s="80"/>
      <c r="M192" s="101" t="s">
        <v>257</v>
      </c>
      <c r="N192" s="87"/>
      <c r="O192" s="98" t="s">
        <v>134</v>
      </c>
      <c r="P192" s="88"/>
      <c r="Q192" s="92">
        <v>896214.82301243779</v>
      </c>
      <c r="R192" s="67">
        <v>854246.07644157636</v>
      </c>
      <c r="S192" s="67">
        <v>854246.07644157636</v>
      </c>
      <c r="T192" s="93">
        <v>14153819.818814505</v>
      </c>
    </row>
    <row r="193" spans="1:20" ht="13.5" x14ac:dyDescent="0.25">
      <c r="A193" s="122" t="s">
        <v>207</v>
      </c>
      <c r="B193" s="43" t="s">
        <v>256</v>
      </c>
      <c r="C193" s="123" t="s">
        <v>256</v>
      </c>
      <c r="D193" s="82"/>
      <c r="E193" s="114">
        <f t="shared" si="6"/>
        <v>6833.9960698274954</v>
      </c>
      <c r="F193" s="66">
        <f t="shared" si="7"/>
        <v>6864.7946792896319</v>
      </c>
      <c r="G193" s="115">
        <f t="shared" si="8"/>
        <v>6864.7946792896319</v>
      </c>
      <c r="H193" s="84"/>
      <c r="I193" s="105">
        <v>157</v>
      </c>
      <c r="J193" s="44">
        <v>157</v>
      </c>
      <c r="K193" s="106">
        <v>157</v>
      </c>
      <c r="L193" s="80"/>
      <c r="M193" s="101" t="s">
        <v>256</v>
      </c>
      <c r="N193" s="87"/>
      <c r="O193" s="98" t="s">
        <v>207</v>
      </c>
      <c r="P193" s="88"/>
      <c r="Q193" s="92">
        <v>1072937.3829629167</v>
      </c>
      <c r="R193" s="67">
        <v>1077772.7646484722</v>
      </c>
      <c r="S193" s="67">
        <v>1077772.7646484722</v>
      </c>
      <c r="T193" s="93">
        <v>17543380.445908278</v>
      </c>
    </row>
    <row r="194" spans="1:20" ht="13.5" x14ac:dyDescent="0.25">
      <c r="A194" s="122" t="s">
        <v>207</v>
      </c>
      <c r="B194" s="43" t="s">
        <v>257</v>
      </c>
      <c r="C194" s="123" t="s">
        <v>257</v>
      </c>
      <c r="D194" s="82"/>
      <c r="E194" s="114">
        <f t="shared" si="6"/>
        <v>24600.728710958268</v>
      </c>
      <c r="F194" s="66">
        <f t="shared" si="7"/>
        <v>24523.657538813055</v>
      </c>
      <c r="G194" s="115">
        <f t="shared" si="8"/>
        <v>24523.657538813055</v>
      </c>
      <c r="H194" s="84"/>
      <c r="I194" s="105">
        <v>522</v>
      </c>
      <c r="J194" s="44">
        <v>527</v>
      </c>
      <c r="K194" s="106">
        <v>527</v>
      </c>
      <c r="L194" s="80"/>
      <c r="M194" s="101" t="s">
        <v>257</v>
      </c>
      <c r="N194" s="87"/>
      <c r="O194" s="98" t="s">
        <v>207</v>
      </c>
      <c r="P194" s="88"/>
      <c r="Q194" s="92">
        <v>12841580.387120217</v>
      </c>
      <c r="R194" s="67">
        <v>12923967.522954481</v>
      </c>
      <c r="S194" s="67">
        <v>12923967.522954481</v>
      </c>
      <c r="T194" s="93">
        <v>210236481.64033967</v>
      </c>
    </row>
    <row r="195" spans="1:20" ht="13.5" x14ac:dyDescent="0.25">
      <c r="A195" s="122" t="s">
        <v>140</v>
      </c>
      <c r="B195" s="43" t="s">
        <v>256</v>
      </c>
      <c r="C195" s="123" t="s">
        <v>256</v>
      </c>
      <c r="D195" s="82"/>
      <c r="E195" s="114">
        <f t="shared" si="6"/>
        <v>7115.5372914907402</v>
      </c>
      <c r="F195" s="66">
        <f t="shared" si="7"/>
        <v>7062.6941914298959</v>
      </c>
      <c r="G195" s="115">
        <f t="shared" si="8"/>
        <v>7092.4630320687502</v>
      </c>
      <c r="H195" s="84"/>
      <c r="I195" s="105">
        <v>39</v>
      </c>
      <c r="J195" s="44">
        <v>42</v>
      </c>
      <c r="K195" s="106">
        <v>40</v>
      </c>
      <c r="L195" s="80"/>
      <c r="M195" s="101" t="s">
        <v>256</v>
      </c>
      <c r="N195" s="87"/>
      <c r="O195" s="98" t="s">
        <v>207</v>
      </c>
      <c r="P195" s="88"/>
      <c r="Q195" s="92">
        <v>277505.95436813886</v>
      </c>
      <c r="R195" s="67">
        <v>296633.15604005562</v>
      </c>
      <c r="S195" s="67">
        <v>283698.52128275001</v>
      </c>
      <c r="T195" s="93">
        <v>4661437.6914998079</v>
      </c>
    </row>
    <row r="196" spans="1:20" ht="13.5" x14ac:dyDescent="0.25">
      <c r="A196" s="122" t="s">
        <v>140</v>
      </c>
      <c r="B196" s="43" t="s">
        <v>257</v>
      </c>
      <c r="C196" s="123" t="s">
        <v>257</v>
      </c>
      <c r="D196" s="82"/>
      <c r="E196" s="114">
        <f t="shared" si="6"/>
        <v>18337.40982743007</v>
      </c>
      <c r="F196" s="66">
        <f t="shared" si="7"/>
        <v>18131.351853331893</v>
      </c>
      <c r="G196" s="115">
        <f t="shared" si="8"/>
        <v>18131.351853331893</v>
      </c>
      <c r="H196" s="84"/>
      <c r="I196" s="105">
        <v>184</v>
      </c>
      <c r="J196" s="44">
        <v>188</v>
      </c>
      <c r="K196" s="106">
        <v>188</v>
      </c>
      <c r="L196" s="80"/>
      <c r="M196" s="101" t="s">
        <v>257</v>
      </c>
      <c r="N196" s="87"/>
      <c r="O196" s="98" t="s">
        <v>207</v>
      </c>
      <c r="P196" s="88"/>
      <c r="Q196" s="92">
        <v>3374083.4082471328</v>
      </c>
      <c r="R196" s="67">
        <v>3408694.1484263958</v>
      </c>
      <c r="S196" s="67">
        <v>3408694.1484263958</v>
      </c>
      <c r="T196" s="93">
        <v>55379839.474239863</v>
      </c>
    </row>
    <row r="197" spans="1:20" ht="13.5" x14ac:dyDescent="0.25">
      <c r="A197" s="122" t="s">
        <v>208</v>
      </c>
      <c r="B197" s="43" t="s">
        <v>256</v>
      </c>
      <c r="C197" s="123" t="s">
        <v>256</v>
      </c>
      <c r="D197" s="82"/>
      <c r="E197" s="114">
        <f t="shared" si="6"/>
        <v>7404.4584675283131</v>
      </c>
      <c r="F197" s="66">
        <f t="shared" si="7"/>
        <v>7423.0062610887808</v>
      </c>
      <c r="G197" s="115">
        <f t="shared" si="8"/>
        <v>7423.0062610887808</v>
      </c>
      <c r="H197" s="84"/>
      <c r="I197" s="105">
        <v>52</v>
      </c>
      <c r="J197" s="65">
        <v>51</v>
      </c>
      <c r="K197" s="106">
        <v>51</v>
      </c>
      <c r="L197" s="80"/>
      <c r="M197" s="101" t="s">
        <v>256</v>
      </c>
      <c r="N197" s="87"/>
      <c r="O197" s="98" t="s">
        <v>207</v>
      </c>
      <c r="P197" s="88"/>
      <c r="Q197" s="92">
        <v>385031.8403114723</v>
      </c>
      <c r="R197" s="67">
        <v>378573.3193155278</v>
      </c>
      <c r="S197" s="67">
        <v>378573.3193155278</v>
      </c>
      <c r="T197" s="93">
        <v>6015099.9725671355</v>
      </c>
    </row>
    <row r="198" spans="1:20" ht="15" x14ac:dyDescent="0.25">
      <c r="A198" s="122" t="s">
        <v>208</v>
      </c>
      <c r="B198" s="43" t="s">
        <v>257</v>
      </c>
      <c r="C198" s="123" t="s">
        <v>257</v>
      </c>
      <c r="D198" s="82"/>
      <c r="E198" s="114">
        <f t="shared" si="6"/>
        <v>46781.861664076605</v>
      </c>
      <c r="F198" s="66">
        <f t="shared" si="7"/>
        <v>46377.003492759875</v>
      </c>
      <c r="G198" s="115">
        <f t="shared" si="8"/>
        <v>46377.003492759875</v>
      </c>
      <c r="H198" s="84"/>
      <c r="I198" s="105">
        <v>56</v>
      </c>
      <c r="J198" s="107">
        <v>57</v>
      </c>
      <c r="K198" s="106">
        <v>57</v>
      </c>
      <c r="L198" s="80"/>
      <c r="M198" s="101" t="s">
        <v>257</v>
      </c>
      <c r="N198" s="87"/>
      <c r="O198" s="98" t="s">
        <v>207</v>
      </c>
      <c r="P198" s="88"/>
      <c r="Q198" s="92">
        <v>2619784.2531882897</v>
      </c>
      <c r="R198" s="67">
        <v>2643489.1990873129</v>
      </c>
      <c r="S198" s="67">
        <v>2643489.1990873129</v>
      </c>
      <c r="T198" s="93">
        <v>41639698.772245064</v>
      </c>
    </row>
    <row r="199" spans="1:20" ht="13.5" x14ac:dyDescent="0.25">
      <c r="A199" s="122" t="s">
        <v>56</v>
      </c>
      <c r="B199" s="43" t="s">
        <v>256</v>
      </c>
      <c r="C199" s="123" t="s">
        <v>256</v>
      </c>
      <c r="D199" s="82"/>
      <c r="E199" s="114">
        <f t="shared" si="6"/>
        <v>7550.3651935132402</v>
      </c>
      <c r="F199" s="66">
        <f t="shared" si="7"/>
        <v>7550.3651935132402</v>
      </c>
      <c r="G199" s="115">
        <f t="shared" si="8"/>
        <v>7550.3651935132402</v>
      </c>
      <c r="H199" s="84"/>
      <c r="I199" s="105">
        <v>107</v>
      </c>
      <c r="J199" s="44">
        <v>107</v>
      </c>
      <c r="K199" s="106">
        <v>107</v>
      </c>
      <c r="L199" s="80"/>
      <c r="M199" s="101" t="s">
        <v>256</v>
      </c>
      <c r="N199" s="87"/>
      <c r="O199" s="98" t="s">
        <v>271</v>
      </c>
      <c r="P199" s="88"/>
      <c r="Q199" s="92">
        <v>807889.07570591674</v>
      </c>
      <c r="R199" s="67">
        <v>807889.07570591674</v>
      </c>
      <c r="S199" s="67">
        <v>807889.07570591674</v>
      </c>
      <c r="T199" s="93">
        <v>13170060.797950381</v>
      </c>
    </row>
    <row r="200" spans="1:20" ht="13.5" x14ac:dyDescent="0.25">
      <c r="A200" s="122" t="s">
        <v>56</v>
      </c>
      <c r="B200" s="43" t="s">
        <v>257</v>
      </c>
      <c r="C200" s="123" t="s">
        <v>257</v>
      </c>
      <c r="D200" s="82"/>
      <c r="E200" s="114">
        <f t="shared" si="6"/>
        <v>27829.998152083197</v>
      </c>
      <c r="F200" s="66">
        <f t="shared" si="7"/>
        <v>27698.687443336043</v>
      </c>
      <c r="G200" s="115">
        <f t="shared" si="8"/>
        <v>27698.687443336043</v>
      </c>
      <c r="H200" s="84"/>
      <c r="I200" s="105">
        <v>304</v>
      </c>
      <c r="J200" s="44">
        <v>308</v>
      </c>
      <c r="K200" s="106">
        <v>308</v>
      </c>
      <c r="L200" s="80"/>
      <c r="M200" s="101" t="s">
        <v>257</v>
      </c>
      <c r="N200" s="87"/>
      <c r="O200" s="98" t="s">
        <v>271</v>
      </c>
      <c r="P200" s="88"/>
      <c r="Q200" s="92">
        <v>8460319.4382332917</v>
      </c>
      <c r="R200" s="67">
        <v>8531195.7325475011</v>
      </c>
      <c r="S200" s="67">
        <v>8531195.7325475011</v>
      </c>
      <c r="T200" s="93">
        <v>138688863.9514595</v>
      </c>
    </row>
    <row r="201" spans="1:20" ht="13.5" x14ac:dyDescent="0.25">
      <c r="A201" s="122" t="s">
        <v>209</v>
      </c>
      <c r="B201" s="43" t="s">
        <v>256</v>
      </c>
      <c r="C201" s="123" t="s">
        <v>256</v>
      </c>
      <c r="D201" s="82"/>
      <c r="E201" s="114">
        <f t="shared" si="6"/>
        <v>7736.2483907259248</v>
      </c>
      <c r="F201" s="66">
        <f t="shared" si="7"/>
        <v>7692.0666753786218</v>
      </c>
      <c r="G201" s="115">
        <f t="shared" si="8"/>
        <v>7692.0666753786218</v>
      </c>
      <c r="H201" s="84"/>
      <c r="I201" s="105">
        <v>45</v>
      </c>
      <c r="J201" s="44">
        <v>46</v>
      </c>
      <c r="K201" s="106">
        <v>46</v>
      </c>
      <c r="L201" s="80"/>
      <c r="M201" s="101" t="s">
        <v>256</v>
      </c>
      <c r="N201" s="87"/>
      <c r="O201" s="98" t="s">
        <v>271</v>
      </c>
      <c r="P201" s="88"/>
      <c r="Q201" s="92">
        <v>348131.17758266663</v>
      </c>
      <c r="R201" s="67">
        <v>353835.06706741662</v>
      </c>
      <c r="S201" s="67">
        <v>353835.06706741662</v>
      </c>
      <c r="T201" s="93">
        <v>5737160.3289000876</v>
      </c>
    </row>
    <row r="202" spans="1:20" ht="13.5" x14ac:dyDescent="0.25">
      <c r="A202" s="122" t="s">
        <v>209</v>
      </c>
      <c r="B202" s="43" t="s">
        <v>257</v>
      </c>
      <c r="C202" s="123" t="s">
        <v>257</v>
      </c>
      <c r="D202" s="82"/>
      <c r="E202" s="114">
        <f t="shared" si="6"/>
        <v>24578.53269733848</v>
      </c>
      <c r="F202" s="66">
        <f t="shared" si="7"/>
        <v>23945.503405178348</v>
      </c>
      <c r="G202" s="115">
        <f t="shared" si="8"/>
        <v>23945.503405178348</v>
      </c>
      <c r="H202" s="84"/>
      <c r="I202" s="105">
        <v>227</v>
      </c>
      <c r="J202" s="44">
        <v>238</v>
      </c>
      <c r="K202" s="106">
        <v>238</v>
      </c>
      <c r="L202" s="80"/>
      <c r="M202" s="101" t="s">
        <v>257</v>
      </c>
      <c r="N202" s="87"/>
      <c r="O202" s="98" t="s">
        <v>271</v>
      </c>
      <c r="P202" s="88"/>
      <c r="Q202" s="92">
        <v>5579326.9222958349</v>
      </c>
      <c r="R202" s="67">
        <v>5699029.8104324471</v>
      </c>
      <c r="S202" s="67">
        <v>5699029.8104324471</v>
      </c>
      <c r="T202" s="93">
        <v>92254089.365903094</v>
      </c>
    </row>
    <row r="203" spans="1:20" ht="13.5" x14ac:dyDescent="0.25">
      <c r="A203" s="122" t="s">
        <v>102</v>
      </c>
      <c r="B203" s="43" t="s">
        <v>256</v>
      </c>
      <c r="C203" s="123" t="s">
        <v>256</v>
      </c>
      <c r="D203" s="82"/>
      <c r="E203" s="114">
        <f t="shared" si="6"/>
        <v>6512.4859426523808</v>
      </c>
      <c r="F203" s="66">
        <f t="shared" si="7"/>
        <v>6548.882842791666</v>
      </c>
      <c r="G203" s="115">
        <f t="shared" si="8"/>
        <v>6512.4859426523808</v>
      </c>
      <c r="H203" s="84"/>
      <c r="I203" s="105">
        <v>35</v>
      </c>
      <c r="J203" s="44">
        <v>36</v>
      </c>
      <c r="K203" s="106">
        <v>35</v>
      </c>
      <c r="L203" s="80"/>
      <c r="M203" s="101" t="s">
        <v>256</v>
      </c>
      <c r="N203" s="87"/>
      <c r="O203" s="98" t="s">
        <v>271</v>
      </c>
      <c r="P203" s="88"/>
      <c r="Q203" s="92">
        <v>227937.00799283333</v>
      </c>
      <c r="R203" s="67">
        <v>235759.78234049998</v>
      </c>
      <c r="S203" s="67">
        <v>227937.00799283333</v>
      </c>
      <c r="T203" s="93">
        <v>3758296.135689104</v>
      </c>
    </row>
    <row r="204" spans="1:20" ht="13.5" x14ac:dyDescent="0.25">
      <c r="A204" s="122" t="s">
        <v>102</v>
      </c>
      <c r="B204" s="43" t="s">
        <v>257</v>
      </c>
      <c r="C204" s="123" t="s">
        <v>257</v>
      </c>
      <c r="D204" s="82"/>
      <c r="E204" s="114">
        <f t="shared" ref="E204:E267" si="9">SUM(Q204/I204)</f>
        <v>30119.159241213256</v>
      </c>
      <c r="F204" s="66">
        <f t="shared" ref="F204:F267" si="10">SUM(R204/J204)</f>
        <v>30616.598850941125</v>
      </c>
      <c r="G204" s="115">
        <f t="shared" ref="G204:G267" si="11">SUM(S204/K204)</f>
        <v>30616.598850941125</v>
      </c>
      <c r="H204" s="84"/>
      <c r="I204" s="105">
        <v>72</v>
      </c>
      <c r="J204" s="44">
        <v>72</v>
      </c>
      <c r="K204" s="106">
        <v>72</v>
      </c>
      <c r="L204" s="80"/>
      <c r="M204" s="101" t="s">
        <v>257</v>
      </c>
      <c r="N204" s="87"/>
      <c r="O204" s="98" t="s">
        <v>271</v>
      </c>
      <c r="P204" s="88"/>
      <c r="Q204" s="92">
        <v>2168579.4653673545</v>
      </c>
      <c r="R204" s="67">
        <v>2204395.1172677609</v>
      </c>
      <c r="S204" s="67">
        <v>2204395.1172677609</v>
      </c>
      <c r="T204" s="93">
        <v>35741028.252187952</v>
      </c>
    </row>
    <row r="205" spans="1:20" ht="13.5" x14ac:dyDescent="0.25">
      <c r="A205" s="122" t="s">
        <v>210</v>
      </c>
      <c r="B205" s="43" t="s">
        <v>256</v>
      </c>
      <c r="C205" s="123" t="s">
        <v>256</v>
      </c>
      <c r="D205" s="82"/>
      <c r="E205" s="114">
        <f t="shared" si="9"/>
        <v>6889.1676194909896</v>
      </c>
      <c r="F205" s="66">
        <f t="shared" si="10"/>
        <v>6872.22569440606</v>
      </c>
      <c r="G205" s="115">
        <f t="shared" si="11"/>
        <v>6872.22569440606</v>
      </c>
      <c r="H205" s="84"/>
      <c r="I205" s="105">
        <v>111</v>
      </c>
      <c r="J205" s="44">
        <v>110</v>
      </c>
      <c r="K205" s="106">
        <v>110</v>
      </c>
      <c r="L205" s="80"/>
      <c r="M205" s="101" t="s">
        <v>256</v>
      </c>
      <c r="N205" s="87"/>
      <c r="O205" s="98" t="s">
        <v>210</v>
      </c>
      <c r="P205" s="88"/>
      <c r="Q205" s="92">
        <v>764697.60576349986</v>
      </c>
      <c r="R205" s="67">
        <v>755944.82638466661</v>
      </c>
      <c r="S205" s="67">
        <v>755944.82638466661</v>
      </c>
      <c r="T205" s="93">
        <v>12370837.164131828</v>
      </c>
    </row>
    <row r="206" spans="1:20" ht="13.5" x14ac:dyDescent="0.25">
      <c r="A206" s="122" t="s">
        <v>210</v>
      </c>
      <c r="B206" s="43" t="s">
        <v>257</v>
      </c>
      <c r="C206" s="123" t="s">
        <v>257</v>
      </c>
      <c r="D206" s="82"/>
      <c r="E206" s="114">
        <f t="shared" si="9"/>
        <v>31785.121454548098</v>
      </c>
      <c r="F206" s="66">
        <f t="shared" si="10"/>
        <v>31204.844419444718</v>
      </c>
      <c r="G206" s="115">
        <f t="shared" si="11"/>
        <v>31204.844419444718</v>
      </c>
      <c r="H206" s="84"/>
      <c r="I206" s="105">
        <v>304</v>
      </c>
      <c r="J206" s="44">
        <v>313</v>
      </c>
      <c r="K206" s="106">
        <v>313</v>
      </c>
      <c r="L206" s="80"/>
      <c r="M206" s="101" t="s">
        <v>257</v>
      </c>
      <c r="N206" s="87"/>
      <c r="O206" s="98" t="s">
        <v>210</v>
      </c>
      <c r="P206" s="88"/>
      <c r="Q206" s="92">
        <v>9662676.9221826214</v>
      </c>
      <c r="R206" s="67">
        <v>9767116.3032861967</v>
      </c>
      <c r="S206" s="67">
        <v>9767116.3032861967</v>
      </c>
      <c r="T206" s="93">
        <v>158654236.56499308</v>
      </c>
    </row>
    <row r="207" spans="1:20" ht="13.5" x14ac:dyDescent="0.25">
      <c r="A207" s="122" t="s">
        <v>110</v>
      </c>
      <c r="B207" s="43" t="s">
        <v>256</v>
      </c>
      <c r="C207" s="123" t="s">
        <v>256</v>
      </c>
      <c r="D207" s="82"/>
      <c r="E207" s="114">
        <f t="shared" si="9"/>
        <v>6581.5053492001643</v>
      </c>
      <c r="F207" s="66">
        <f t="shared" si="10"/>
        <v>6581.5053492001643</v>
      </c>
      <c r="G207" s="115">
        <f t="shared" si="11"/>
        <v>6628.3825258787892</v>
      </c>
      <c r="H207" s="84"/>
      <c r="I207" s="105">
        <v>34</v>
      </c>
      <c r="J207" s="44">
        <v>34</v>
      </c>
      <c r="K207" s="106">
        <v>33</v>
      </c>
      <c r="L207" s="80"/>
      <c r="M207" s="101" t="s">
        <v>256</v>
      </c>
      <c r="N207" s="87"/>
      <c r="O207" s="98" t="s">
        <v>210</v>
      </c>
      <c r="P207" s="88"/>
      <c r="Q207" s="92">
        <v>223771.18187280558</v>
      </c>
      <c r="R207" s="67">
        <v>223771.18187280558</v>
      </c>
      <c r="S207" s="67">
        <v>218736.62335400004</v>
      </c>
      <c r="T207" s="93">
        <v>3620519.6284037386</v>
      </c>
    </row>
    <row r="208" spans="1:20" ht="13.5" x14ac:dyDescent="0.25">
      <c r="A208" s="122" t="s">
        <v>110</v>
      </c>
      <c r="B208" s="43" t="s">
        <v>257</v>
      </c>
      <c r="C208" s="123" t="s">
        <v>257</v>
      </c>
      <c r="D208" s="82"/>
      <c r="E208" s="114">
        <f t="shared" si="9"/>
        <v>16125.262343171065</v>
      </c>
      <c r="F208" s="66">
        <f t="shared" si="10"/>
        <v>16304.035620506098</v>
      </c>
      <c r="G208" s="115">
        <f t="shared" si="11"/>
        <v>16304.035620506098</v>
      </c>
      <c r="H208" s="84"/>
      <c r="I208" s="105">
        <v>143</v>
      </c>
      <c r="J208" s="44">
        <v>140</v>
      </c>
      <c r="K208" s="106">
        <v>140</v>
      </c>
      <c r="L208" s="80"/>
      <c r="M208" s="101" t="s">
        <v>257</v>
      </c>
      <c r="N208" s="87"/>
      <c r="O208" s="98" t="s">
        <v>210</v>
      </c>
      <c r="P208" s="88"/>
      <c r="Q208" s="92">
        <v>2305912.5150734624</v>
      </c>
      <c r="R208" s="67">
        <v>2282564.9868708537</v>
      </c>
      <c r="S208" s="67">
        <v>2282564.9868708537</v>
      </c>
      <c r="T208" s="93">
        <v>37336828.385722794</v>
      </c>
    </row>
    <row r="209" spans="1:20" ht="13.5" x14ac:dyDescent="0.25">
      <c r="A209" s="122" t="s">
        <v>69</v>
      </c>
      <c r="B209" s="43" t="s">
        <v>256</v>
      </c>
      <c r="C209" s="123" t="s">
        <v>256</v>
      </c>
      <c r="D209" s="82"/>
      <c r="E209" s="114">
        <f t="shared" si="9"/>
        <v>6724.55547968254</v>
      </c>
      <c r="F209" s="66">
        <f t="shared" si="10"/>
        <v>6724.55547968254</v>
      </c>
      <c r="G209" s="115">
        <f t="shared" si="11"/>
        <v>6724.55547968254</v>
      </c>
      <c r="H209" s="84"/>
      <c r="I209" s="105">
        <v>35</v>
      </c>
      <c r="J209" s="44">
        <v>35</v>
      </c>
      <c r="K209" s="106">
        <v>35</v>
      </c>
      <c r="L209" s="80"/>
      <c r="M209" s="101" t="s">
        <v>256</v>
      </c>
      <c r="N209" s="87"/>
      <c r="O209" s="98" t="s">
        <v>210</v>
      </c>
      <c r="P209" s="88"/>
      <c r="Q209" s="92">
        <v>235359.44178888889</v>
      </c>
      <c r="R209" s="67">
        <v>235359.44178888889</v>
      </c>
      <c r="S209" s="67">
        <v>235359.44178888889</v>
      </c>
      <c r="T209" s="93">
        <v>3836786.8200506093</v>
      </c>
    </row>
    <row r="210" spans="1:20" ht="13.5" x14ac:dyDescent="0.25">
      <c r="A210" s="122" t="s">
        <v>69</v>
      </c>
      <c r="B210" s="43" t="s">
        <v>257</v>
      </c>
      <c r="C210" s="123" t="s">
        <v>257</v>
      </c>
      <c r="D210" s="82"/>
      <c r="E210" s="114">
        <f t="shared" si="9"/>
        <v>23407.249736363494</v>
      </c>
      <c r="F210" s="66">
        <f t="shared" si="10"/>
        <v>23384.969874846942</v>
      </c>
      <c r="G210" s="115">
        <f t="shared" si="11"/>
        <v>23384.969874846942</v>
      </c>
      <c r="H210" s="84"/>
      <c r="I210" s="105">
        <v>160</v>
      </c>
      <c r="J210" s="44">
        <v>162</v>
      </c>
      <c r="K210" s="106">
        <v>162</v>
      </c>
      <c r="L210" s="80"/>
      <c r="M210" s="101" t="s">
        <v>257</v>
      </c>
      <c r="N210" s="87"/>
      <c r="O210" s="98" t="s">
        <v>210</v>
      </c>
      <c r="P210" s="88"/>
      <c r="Q210" s="92">
        <v>3745159.9578181589</v>
      </c>
      <c r="R210" s="67">
        <v>3788365.1197252045</v>
      </c>
      <c r="S210" s="67">
        <v>3788365.1197252045</v>
      </c>
      <c r="T210" s="93">
        <v>61522465.038679667</v>
      </c>
    </row>
    <row r="211" spans="1:20" ht="13.5" x14ac:dyDescent="0.25">
      <c r="A211" s="122" t="s">
        <v>108</v>
      </c>
      <c r="B211" s="43" t="s">
        <v>256</v>
      </c>
      <c r="C211" s="123" t="s">
        <v>256</v>
      </c>
      <c r="D211" s="82"/>
      <c r="E211" s="114">
        <f t="shared" si="9"/>
        <v>7267.1180696589308</v>
      </c>
      <c r="F211" s="66">
        <f t="shared" si="10"/>
        <v>7267.1180696589308</v>
      </c>
      <c r="G211" s="115">
        <f t="shared" si="11"/>
        <v>7267.1180696589308</v>
      </c>
      <c r="H211" s="84"/>
      <c r="I211" s="105">
        <v>79</v>
      </c>
      <c r="J211" s="44">
        <v>79</v>
      </c>
      <c r="K211" s="106">
        <v>79</v>
      </c>
      <c r="L211" s="80"/>
      <c r="M211" s="101" t="s">
        <v>256</v>
      </c>
      <c r="N211" s="87"/>
      <c r="O211" s="98" t="s">
        <v>272</v>
      </c>
      <c r="P211" s="88"/>
      <c r="Q211" s="92">
        <v>574102.32750305557</v>
      </c>
      <c r="R211" s="67">
        <v>574102.32750305557</v>
      </c>
      <c r="S211" s="67">
        <v>574102.32750305557</v>
      </c>
      <c r="T211" s="93">
        <v>9358911.7427456863</v>
      </c>
    </row>
    <row r="212" spans="1:20" ht="13.5" x14ac:dyDescent="0.25">
      <c r="A212" s="122" t="s">
        <v>108</v>
      </c>
      <c r="B212" s="43" t="s">
        <v>257</v>
      </c>
      <c r="C212" s="123" t="s">
        <v>257</v>
      </c>
      <c r="D212" s="82"/>
      <c r="E212" s="114">
        <f t="shared" si="9"/>
        <v>27186.710095384766</v>
      </c>
      <c r="F212" s="66">
        <f t="shared" si="10"/>
        <v>27166.844632664477</v>
      </c>
      <c r="G212" s="115">
        <f t="shared" si="11"/>
        <v>27312.753342986281</v>
      </c>
      <c r="H212" s="84"/>
      <c r="I212" s="105">
        <v>287</v>
      </c>
      <c r="J212" s="44">
        <v>289</v>
      </c>
      <c r="K212" s="106">
        <v>287</v>
      </c>
      <c r="L212" s="80"/>
      <c r="M212" s="101" t="s">
        <v>257</v>
      </c>
      <c r="N212" s="87"/>
      <c r="O212" s="98" t="s">
        <v>272</v>
      </c>
      <c r="P212" s="88"/>
      <c r="Q212" s="92">
        <v>7802585.7973754276</v>
      </c>
      <c r="R212" s="67">
        <v>7851218.0988400336</v>
      </c>
      <c r="S212" s="67">
        <v>7838760.209437063</v>
      </c>
      <c r="T212" s="93">
        <v>127657169.31326848</v>
      </c>
    </row>
    <row r="213" spans="1:20" ht="13.5" x14ac:dyDescent="0.25">
      <c r="A213" s="122" t="s">
        <v>211</v>
      </c>
      <c r="B213" s="43" t="s">
        <v>256</v>
      </c>
      <c r="C213" s="123" t="s">
        <v>256</v>
      </c>
      <c r="D213" s="82"/>
      <c r="E213" s="114">
        <f t="shared" si="9"/>
        <v>7000.5901713172525</v>
      </c>
      <c r="F213" s="66">
        <f t="shared" si="10"/>
        <v>6961.6453905978733</v>
      </c>
      <c r="G213" s="115">
        <f t="shared" si="11"/>
        <v>6993.3076695634927</v>
      </c>
      <c r="H213" s="84"/>
      <c r="I213" s="105">
        <v>133</v>
      </c>
      <c r="J213" s="44">
        <v>128</v>
      </c>
      <c r="K213" s="106">
        <v>133</v>
      </c>
      <c r="L213" s="80"/>
      <c r="M213" s="101" t="s">
        <v>256</v>
      </c>
      <c r="N213" s="87"/>
      <c r="O213" s="98" t="s">
        <v>272</v>
      </c>
      <c r="P213" s="88"/>
      <c r="Q213" s="92">
        <v>931078.49278519454</v>
      </c>
      <c r="R213" s="67">
        <v>891090.60999652778</v>
      </c>
      <c r="S213" s="67">
        <v>930109.92005194456</v>
      </c>
      <c r="T213" s="93">
        <v>14955717.37657606</v>
      </c>
    </row>
    <row r="214" spans="1:20" ht="13.5" x14ac:dyDescent="0.25">
      <c r="A214" s="122" t="s">
        <v>211</v>
      </c>
      <c r="B214" s="43" t="s">
        <v>257</v>
      </c>
      <c r="C214" s="123" t="s">
        <v>257</v>
      </c>
      <c r="D214" s="82"/>
      <c r="E214" s="114">
        <f t="shared" si="9"/>
        <v>28966.692517653304</v>
      </c>
      <c r="F214" s="66">
        <f t="shared" si="10"/>
        <v>28560.72039156342</v>
      </c>
      <c r="G214" s="115">
        <f t="shared" si="11"/>
        <v>29183.863382046653</v>
      </c>
      <c r="H214" s="84"/>
      <c r="I214" s="105">
        <v>399</v>
      </c>
      <c r="J214" s="44">
        <v>378</v>
      </c>
      <c r="K214" s="106">
        <v>397</v>
      </c>
      <c r="L214" s="80"/>
      <c r="M214" s="101" t="s">
        <v>257</v>
      </c>
      <c r="N214" s="87"/>
      <c r="O214" s="98" t="s">
        <v>272</v>
      </c>
      <c r="P214" s="88"/>
      <c r="Q214" s="92">
        <v>11557710.314543668</v>
      </c>
      <c r="R214" s="67">
        <v>10795952.308010973</v>
      </c>
      <c r="S214" s="67">
        <v>11585993.762672521</v>
      </c>
      <c r="T214" s="93">
        <v>184426035.49438113</v>
      </c>
    </row>
    <row r="215" spans="1:20" ht="13.5" x14ac:dyDescent="0.25">
      <c r="A215" s="122" t="s">
        <v>212</v>
      </c>
      <c r="B215" s="43" t="s">
        <v>256</v>
      </c>
      <c r="C215" s="123" t="s">
        <v>256</v>
      </c>
      <c r="D215" s="82"/>
      <c r="E215" s="114">
        <f t="shared" si="9"/>
        <v>6532.700283204249</v>
      </c>
      <c r="F215" s="66">
        <f t="shared" si="10"/>
        <v>6532.700283204249</v>
      </c>
      <c r="G215" s="115">
        <f t="shared" si="11"/>
        <v>6532.700283204249</v>
      </c>
      <c r="H215" s="84"/>
      <c r="I215" s="105">
        <v>51</v>
      </c>
      <c r="J215" s="44">
        <v>51</v>
      </c>
      <c r="K215" s="106">
        <v>51</v>
      </c>
      <c r="L215" s="80"/>
      <c r="M215" s="101" t="s">
        <v>256</v>
      </c>
      <c r="N215" s="87"/>
      <c r="O215" s="98" t="s">
        <v>272</v>
      </c>
      <c r="P215" s="88"/>
      <c r="Q215" s="92">
        <v>333167.71444341668</v>
      </c>
      <c r="R215" s="67">
        <v>333167.71444341668</v>
      </c>
      <c r="S215" s="67">
        <v>333167.71444341668</v>
      </c>
      <c r="T215" s="93">
        <v>5431239.4944813009</v>
      </c>
    </row>
    <row r="216" spans="1:20" ht="13.5" x14ac:dyDescent="0.25">
      <c r="A216" s="122" t="s">
        <v>212</v>
      </c>
      <c r="B216" s="43" t="s">
        <v>257</v>
      </c>
      <c r="C216" s="123" t="s">
        <v>257</v>
      </c>
      <c r="D216" s="82"/>
      <c r="E216" s="114">
        <f t="shared" si="9"/>
        <v>26919.142755920646</v>
      </c>
      <c r="F216" s="66">
        <f t="shared" si="10"/>
        <v>27166.041304535265</v>
      </c>
      <c r="G216" s="115">
        <f t="shared" si="11"/>
        <v>27310.921681576008</v>
      </c>
      <c r="H216" s="84"/>
      <c r="I216" s="105">
        <v>200</v>
      </c>
      <c r="J216" s="44">
        <v>209</v>
      </c>
      <c r="K216" s="106">
        <v>204</v>
      </c>
      <c r="L216" s="80"/>
      <c r="M216" s="101" t="s">
        <v>257</v>
      </c>
      <c r="N216" s="87"/>
      <c r="O216" s="98" t="s">
        <v>272</v>
      </c>
      <c r="P216" s="88"/>
      <c r="Q216" s="92">
        <v>5383828.551184129</v>
      </c>
      <c r="R216" s="67">
        <v>5677702.6326478701</v>
      </c>
      <c r="S216" s="67">
        <v>5571428.0230415054</v>
      </c>
      <c r="T216" s="93">
        <v>90382492.098495528</v>
      </c>
    </row>
    <row r="217" spans="1:20" ht="13.5" x14ac:dyDescent="0.25">
      <c r="A217" s="122" t="s">
        <v>143</v>
      </c>
      <c r="B217" s="43" t="s">
        <v>256</v>
      </c>
      <c r="C217" s="123" t="s">
        <v>256</v>
      </c>
      <c r="D217" s="82"/>
      <c r="E217" s="114">
        <v>0</v>
      </c>
      <c r="F217" s="66">
        <v>0</v>
      </c>
      <c r="G217" s="115">
        <v>0</v>
      </c>
      <c r="H217" s="84"/>
      <c r="I217" s="105">
        <v>0</v>
      </c>
      <c r="J217" s="44">
        <v>0</v>
      </c>
      <c r="K217" s="106">
        <v>0</v>
      </c>
      <c r="L217" s="80"/>
      <c r="M217" s="101" t="s">
        <v>256</v>
      </c>
      <c r="N217" s="87"/>
      <c r="O217" s="98" t="s">
        <v>272</v>
      </c>
      <c r="P217" s="88"/>
      <c r="Q217" s="92">
        <v>0</v>
      </c>
      <c r="R217" s="67">
        <v>0</v>
      </c>
      <c r="S217" s="67">
        <v>0</v>
      </c>
      <c r="T217" s="93">
        <v>0</v>
      </c>
    </row>
    <row r="218" spans="1:20" ht="13.5" x14ac:dyDescent="0.25">
      <c r="A218" s="122" t="s">
        <v>143</v>
      </c>
      <c r="B218" s="43" t="s">
        <v>257</v>
      </c>
      <c r="C218" s="123" t="s">
        <v>257</v>
      </c>
      <c r="D218" s="82"/>
      <c r="E218" s="114">
        <f t="shared" si="9"/>
        <v>12932.405102083774</v>
      </c>
      <c r="F218" s="66">
        <f t="shared" si="10"/>
        <v>12932.405102083774</v>
      </c>
      <c r="G218" s="115">
        <f t="shared" si="11"/>
        <v>12932.405102083774</v>
      </c>
      <c r="H218" s="84"/>
      <c r="I218" s="105">
        <v>15</v>
      </c>
      <c r="J218" s="44">
        <v>15</v>
      </c>
      <c r="K218" s="106">
        <v>15</v>
      </c>
      <c r="L218" s="80"/>
      <c r="M218" s="101" t="s">
        <v>257</v>
      </c>
      <c r="N218" s="87"/>
      <c r="O218" s="98" t="s">
        <v>272</v>
      </c>
      <c r="P218" s="88"/>
      <c r="Q218" s="92">
        <v>193986.07653125661</v>
      </c>
      <c r="R218" s="67">
        <v>193986.07653125661</v>
      </c>
      <c r="S218" s="67">
        <v>193986.07653125661</v>
      </c>
      <c r="T218" s="93">
        <v>3162325.7433456033</v>
      </c>
    </row>
    <row r="219" spans="1:20" ht="13.5" x14ac:dyDescent="0.25">
      <c r="A219" s="122" t="s">
        <v>166</v>
      </c>
      <c r="B219" s="43" t="s">
        <v>256</v>
      </c>
      <c r="C219" s="123" t="s">
        <v>256</v>
      </c>
      <c r="D219" s="82"/>
      <c r="E219" s="114">
        <f t="shared" si="9"/>
        <v>5973.3874573621788</v>
      </c>
      <c r="F219" s="66">
        <f t="shared" si="10"/>
        <v>5920.6465630297607</v>
      </c>
      <c r="G219" s="115">
        <f t="shared" si="11"/>
        <v>5973.3874573621788</v>
      </c>
      <c r="H219" s="84"/>
      <c r="I219" s="105">
        <v>26</v>
      </c>
      <c r="J219" s="44">
        <v>28</v>
      </c>
      <c r="K219" s="106">
        <v>26</v>
      </c>
      <c r="L219" s="80"/>
      <c r="M219" s="101" t="s">
        <v>256</v>
      </c>
      <c r="N219" s="87"/>
      <c r="O219" s="98" t="s">
        <v>273</v>
      </c>
      <c r="P219" s="88"/>
      <c r="Q219" s="92">
        <v>155308.07389141666</v>
      </c>
      <c r="R219" s="67">
        <v>165778.1037648333</v>
      </c>
      <c r="S219" s="67">
        <v>155308.07389141666</v>
      </c>
      <c r="T219" s="93">
        <v>2588697.485561213</v>
      </c>
    </row>
    <row r="220" spans="1:20" ht="13.5" x14ac:dyDescent="0.25">
      <c r="A220" s="122" t="s">
        <v>166</v>
      </c>
      <c r="B220" s="43" t="s">
        <v>257</v>
      </c>
      <c r="C220" s="123" t="s">
        <v>257</v>
      </c>
      <c r="D220" s="82"/>
      <c r="E220" s="114">
        <f t="shared" si="9"/>
        <v>36812.424063586666</v>
      </c>
      <c r="F220" s="66">
        <f t="shared" si="10"/>
        <v>34515.699802282121</v>
      </c>
      <c r="G220" s="115">
        <f t="shared" si="11"/>
        <v>34284.797678483708</v>
      </c>
      <c r="H220" s="84"/>
      <c r="I220" s="105">
        <v>91</v>
      </c>
      <c r="J220" s="44">
        <v>99</v>
      </c>
      <c r="K220" s="106">
        <v>98</v>
      </c>
      <c r="L220" s="80"/>
      <c r="M220" s="101" t="s">
        <v>257</v>
      </c>
      <c r="N220" s="87"/>
      <c r="O220" s="98" t="s">
        <v>273</v>
      </c>
      <c r="P220" s="88"/>
      <c r="Q220" s="92">
        <v>3349930.5897863866</v>
      </c>
      <c r="R220" s="67">
        <v>3417054.2804259299</v>
      </c>
      <c r="S220" s="67">
        <v>3359910.1724914033</v>
      </c>
      <c r="T220" s="93">
        <v>55028933.805189677</v>
      </c>
    </row>
    <row r="221" spans="1:20" ht="13.5" x14ac:dyDescent="0.25">
      <c r="A221" s="122" t="s">
        <v>84</v>
      </c>
      <c r="B221" s="43" t="s">
        <v>256</v>
      </c>
      <c r="C221" s="123" t="s">
        <v>256</v>
      </c>
      <c r="D221" s="82"/>
      <c r="E221" s="114">
        <f t="shared" si="9"/>
        <v>6721.0260510200005</v>
      </c>
      <c r="F221" s="66">
        <f t="shared" si="10"/>
        <v>6763.406741281251</v>
      </c>
      <c r="G221" s="115">
        <f t="shared" si="11"/>
        <v>6763.406741281251</v>
      </c>
      <c r="H221" s="84"/>
      <c r="I221" s="105">
        <v>25</v>
      </c>
      <c r="J221" s="44">
        <v>24</v>
      </c>
      <c r="K221" s="106">
        <v>24</v>
      </c>
      <c r="L221" s="80"/>
      <c r="M221" s="101" t="s">
        <v>256</v>
      </c>
      <c r="N221" s="87"/>
      <c r="O221" s="98" t="s">
        <v>273</v>
      </c>
      <c r="P221" s="88"/>
      <c r="Q221" s="92">
        <v>168025.65127550001</v>
      </c>
      <c r="R221" s="67">
        <v>162321.76179075002</v>
      </c>
      <c r="S221" s="67">
        <v>162321.76179075002</v>
      </c>
      <c r="T221" s="93">
        <v>2677134.4322953564</v>
      </c>
    </row>
    <row r="222" spans="1:20" ht="13.5" x14ac:dyDescent="0.25">
      <c r="A222" s="122" t="s">
        <v>84</v>
      </c>
      <c r="B222" s="43" t="s">
        <v>257</v>
      </c>
      <c r="C222" s="123" t="s">
        <v>257</v>
      </c>
      <c r="D222" s="82"/>
      <c r="E222" s="114">
        <f t="shared" si="9"/>
        <v>26869.420619852859</v>
      </c>
      <c r="F222" s="66">
        <f t="shared" si="10"/>
        <v>26268.590037148599</v>
      </c>
      <c r="G222" s="115">
        <f t="shared" si="11"/>
        <v>26869.420619852859</v>
      </c>
      <c r="H222" s="84"/>
      <c r="I222" s="105">
        <v>108</v>
      </c>
      <c r="J222" s="44">
        <v>111</v>
      </c>
      <c r="K222" s="106">
        <v>108</v>
      </c>
      <c r="L222" s="80"/>
      <c r="M222" s="101" t="s">
        <v>257</v>
      </c>
      <c r="N222" s="87"/>
      <c r="O222" s="98" t="s">
        <v>273</v>
      </c>
      <c r="P222" s="88"/>
      <c r="Q222" s="92">
        <v>2901897.4269441087</v>
      </c>
      <c r="R222" s="67">
        <v>2915813.4941234943</v>
      </c>
      <c r="S222" s="67">
        <v>2901897.4269441087</v>
      </c>
      <c r="T222" s="93">
        <v>47381823.21101737</v>
      </c>
    </row>
    <row r="223" spans="1:20" ht="13.5" x14ac:dyDescent="0.25">
      <c r="A223" s="122" t="s">
        <v>38</v>
      </c>
      <c r="B223" s="43" t="s">
        <v>256</v>
      </c>
      <c r="C223" s="123" t="s">
        <v>256</v>
      </c>
      <c r="D223" s="82"/>
      <c r="E223" s="114">
        <f t="shared" si="9"/>
        <v>8062.1116913240749</v>
      </c>
      <c r="F223" s="66">
        <f t="shared" si="10"/>
        <v>8062.1116913240749</v>
      </c>
      <c r="G223" s="115">
        <f t="shared" si="11"/>
        <v>8062.1116913240749</v>
      </c>
      <c r="H223" s="84"/>
      <c r="I223" s="105">
        <v>15</v>
      </c>
      <c r="J223" s="44">
        <v>15</v>
      </c>
      <c r="K223" s="106">
        <v>15</v>
      </c>
      <c r="L223" s="80"/>
      <c r="M223" s="101" t="s">
        <v>256</v>
      </c>
      <c r="N223" s="87"/>
      <c r="O223" s="98" t="s">
        <v>273</v>
      </c>
      <c r="P223" s="88"/>
      <c r="Q223" s="92">
        <v>120931.67536986113</v>
      </c>
      <c r="R223" s="67">
        <v>120931.67536986113</v>
      </c>
      <c r="S223" s="67">
        <v>120931.67536986113</v>
      </c>
      <c r="T223" s="93">
        <v>1971406.1805173205</v>
      </c>
    </row>
    <row r="224" spans="1:20" ht="13.5" x14ac:dyDescent="0.25">
      <c r="A224" s="122" t="s">
        <v>38</v>
      </c>
      <c r="B224" s="43" t="s">
        <v>257</v>
      </c>
      <c r="C224" s="123" t="s">
        <v>257</v>
      </c>
      <c r="D224" s="82"/>
      <c r="E224" s="114">
        <f t="shared" si="9"/>
        <v>16272.998149191973</v>
      </c>
      <c r="F224" s="66">
        <f t="shared" si="10"/>
        <v>15666.474621022646</v>
      </c>
      <c r="G224" s="115">
        <f t="shared" si="11"/>
        <v>16201.810111623696</v>
      </c>
      <c r="H224" s="84"/>
      <c r="I224" s="105">
        <v>186</v>
      </c>
      <c r="J224" s="44">
        <v>199</v>
      </c>
      <c r="K224" s="106">
        <v>188</v>
      </c>
      <c r="L224" s="80"/>
      <c r="M224" s="101" t="s">
        <v>257</v>
      </c>
      <c r="N224" s="87"/>
      <c r="O224" s="98" t="s">
        <v>273</v>
      </c>
      <c r="P224" s="88"/>
      <c r="Q224" s="92">
        <v>3026777.655749707</v>
      </c>
      <c r="R224" s="67">
        <v>3117628.4495835067</v>
      </c>
      <c r="S224" s="67">
        <v>3045940.3009852548</v>
      </c>
      <c r="T224" s="93">
        <v>49939785.285366081</v>
      </c>
    </row>
    <row r="225" spans="1:20" ht="13.5" x14ac:dyDescent="0.25">
      <c r="A225" s="122" t="s">
        <v>87</v>
      </c>
      <c r="B225" s="43" t="s">
        <v>256</v>
      </c>
      <c r="C225" s="123" t="s">
        <v>256</v>
      </c>
      <c r="D225" s="82"/>
      <c r="E225" s="114">
        <f t="shared" si="9"/>
        <v>7551.1963821478175</v>
      </c>
      <c r="F225" s="66">
        <f t="shared" si="10"/>
        <v>7475.9930838214286</v>
      </c>
      <c r="G225" s="115">
        <f t="shared" si="11"/>
        <v>7548.9726893140523</v>
      </c>
      <c r="H225" s="84"/>
      <c r="I225" s="105">
        <v>84</v>
      </c>
      <c r="J225" s="44">
        <v>56</v>
      </c>
      <c r="K225" s="106">
        <v>85</v>
      </c>
      <c r="L225" s="80"/>
      <c r="M225" s="101" t="s">
        <v>256</v>
      </c>
      <c r="N225" s="87"/>
      <c r="O225" s="98" t="s">
        <v>273</v>
      </c>
      <c r="P225" s="88"/>
      <c r="Q225" s="92">
        <v>634300.49610041664</v>
      </c>
      <c r="R225" s="67">
        <v>418655.61269400001</v>
      </c>
      <c r="S225" s="67">
        <v>641662.67859169445</v>
      </c>
      <c r="T225" s="93">
        <v>9208455.7688082866</v>
      </c>
    </row>
    <row r="226" spans="1:20" ht="13.5" x14ac:dyDescent="0.25">
      <c r="A226" s="122" t="s">
        <v>87</v>
      </c>
      <c r="B226" s="43" t="s">
        <v>257</v>
      </c>
      <c r="C226" s="123" t="s">
        <v>257</v>
      </c>
      <c r="D226" s="82"/>
      <c r="E226" s="114">
        <f t="shared" si="9"/>
        <v>26373.417983072253</v>
      </c>
      <c r="F226" s="66">
        <f t="shared" si="10"/>
        <v>27835.568346696717</v>
      </c>
      <c r="G226" s="115">
        <f t="shared" si="11"/>
        <v>27093.817317884819</v>
      </c>
      <c r="H226" s="84"/>
      <c r="I226" s="105">
        <v>332</v>
      </c>
      <c r="J226" s="44">
        <v>225</v>
      </c>
      <c r="K226" s="106">
        <v>331</v>
      </c>
      <c r="L226" s="80"/>
      <c r="M226" s="101" t="s">
        <v>257</v>
      </c>
      <c r="N226" s="87"/>
      <c r="O226" s="98" t="s">
        <v>273</v>
      </c>
      <c r="P226" s="88"/>
      <c r="Q226" s="92">
        <v>8755974.7703799885</v>
      </c>
      <c r="R226" s="67">
        <v>6263002.878006761</v>
      </c>
      <c r="S226" s="67">
        <v>8968053.5322198756</v>
      </c>
      <c r="T226" s="93">
        <v>130344073.42570907</v>
      </c>
    </row>
    <row r="227" spans="1:20" ht="13.5" x14ac:dyDescent="0.25">
      <c r="A227" s="122" t="s">
        <v>88</v>
      </c>
      <c r="B227" s="43" t="s">
        <v>256</v>
      </c>
      <c r="C227" s="123" t="s">
        <v>256</v>
      </c>
      <c r="D227" s="82"/>
      <c r="E227" s="114">
        <f t="shared" si="9"/>
        <v>7369.4161849381726</v>
      </c>
      <c r="F227" s="66">
        <f t="shared" si="10"/>
        <v>7307.0005436789224</v>
      </c>
      <c r="G227" s="115">
        <f t="shared" si="11"/>
        <v>7307.0005436789224</v>
      </c>
      <c r="H227" s="84"/>
      <c r="I227" s="105">
        <v>31</v>
      </c>
      <c r="J227" s="44">
        <v>34</v>
      </c>
      <c r="K227" s="106">
        <v>34</v>
      </c>
      <c r="L227" s="80"/>
      <c r="M227" s="101" t="s">
        <v>256</v>
      </c>
      <c r="N227" s="87"/>
      <c r="O227" s="98" t="s">
        <v>273</v>
      </c>
      <c r="P227" s="88"/>
      <c r="Q227" s="92">
        <v>228451.90173308336</v>
      </c>
      <c r="R227" s="67">
        <v>248438.01848508336</v>
      </c>
      <c r="S227" s="67">
        <v>248438.01848508336</v>
      </c>
      <c r="T227" s="93">
        <v>3941388.0520775523</v>
      </c>
    </row>
    <row r="228" spans="1:20" ht="13.5" x14ac:dyDescent="0.25">
      <c r="A228" s="122" t="s">
        <v>88</v>
      </c>
      <c r="B228" s="43" t="s">
        <v>257</v>
      </c>
      <c r="C228" s="123" t="s">
        <v>257</v>
      </c>
      <c r="D228" s="82"/>
      <c r="E228" s="114">
        <f t="shared" si="9"/>
        <v>19237.08507091413</v>
      </c>
      <c r="F228" s="66">
        <f t="shared" si="10"/>
        <v>18971.930705179035</v>
      </c>
      <c r="G228" s="115">
        <f t="shared" si="11"/>
        <v>18971.930705179035</v>
      </c>
      <c r="H228" s="84"/>
      <c r="I228" s="105">
        <v>155</v>
      </c>
      <c r="J228" s="44">
        <v>159</v>
      </c>
      <c r="K228" s="106">
        <v>159</v>
      </c>
      <c r="L228" s="80"/>
      <c r="M228" s="101" t="s">
        <v>257</v>
      </c>
      <c r="N228" s="87"/>
      <c r="O228" s="98" t="s">
        <v>273</v>
      </c>
      <c r="P228" s="88"/>
      <c r="Q228" s="92">
        <v>2981748.1859916905</v>
      </c>
      <c r="R228" s="67">
        <v>3016536.9821234667</v>
      </c>
      <c r="S228" s="67">
        <v>3016536.9821234667</v>
      </c>
      <c r="T228" s="93">
        <v>48985997.117493041</v>
      </c>
    </row>
    <row r="229" spans="1:20" ht="13.5" x14ac:dyDescent="0.25">
      <c r="A229" s="122" t="s">
        <v>118</v>
      </c>
      <c r="B229" s="43" t="s">
        <v>256</v>
      </c>
      <c r="C229" s="123" t="s">
        <v>256</v>
      </c>
      <c r="D229" s="82"/>
      <c r="E229" s="114">
        <f t="shared" si="9"/>
        <v>7817.2895400974785</v>
      </c>
      <c r="F229" s="66">
        <f t="shared" si="10"/>
        <v>7817.2895400974785</v>
      </c>
      <c r="G229" s="115">
        <f t="shared" si="11"/>
        <v>7817.2895400974785</v>
      </c>
      <c r="H229" s="84"/>
      <c r="I229" s="105">
        <v>108</v>
      </c>
      <c r="J229" s="44">
        <v>108</v>
      </c>
      <c r="K229" s="106">
        <v>108</v>
      </c>
      <c r="L229" s="80"/>
      <c r="M229" s="101" t="s">
        <v>256</v>
      </c>
      <c r="N229" s="87"/>
      <c r="O229" s="98" t="s">
        <v>273</v>
      </c>
      <c r="P229" s="88"/>
      <c r="Q229" s="92">
        <v>844267.27033052768</v>
      </c>
      <c r="R229" s="67">
        <v>844267.27033052768</v>
      </c>
      <c r="S229" s="67">
        <v>844267.27033052768</v>
      </c>
      <c r="T229" s="93">
        <v>13763091.51136505</v>
      </c>
    </row>
    <row r="230" spans="1:20" ht="13.5" x14ac:dyDescent="0.25">
      <c r="A230" s="122" t="s">
        <v>118</v>
      </c>
      <c r="B230" s="43" t="s">
        <v>257</v>
      </c>
      <c r="C230" s="123" t="s">
        <v>257</v>
      </c>
      <c r="D230" s="82"/>
      <c r="E230" s="114">
        <f t="shared" si="9"/>
        <v>27938.536864580823</v>
      </c>
      <c r="F230" s="66">
        <f t="shared" si="10"/>
        <v>27666.913744170139</v>
      </c>
      <c r="G230" s="115">
        <f t="shared" si="11"/>
        <v>27838.02278882503</v>
      </c>
      <c r="H230" s="84"/>
      <c r="I230" s="105">
        <v>313</v>
      </c>
      <c r="J230" s="44">
        <v>320</v>
      </c>
      <c r="K230" s="106">
        <v>313</v>
      </c>
      <c r="L230" s="80"/>
      <c r="M230" s="101" t="s">
        <v>257</v>
      </c>
      <c r="N230" s="87"/>
      <c r="O230" s="98" t="s">
        <v>273</v>
      </c>
      <c r="P230" s="88"/>
      <c r="Q230" s="92">
        <v>8744762.0386137981</v>
      </c>
      <c r="R230" s="67">
        <v>8853412.3981344439</v>
      </c>
      <c r="S230" s="67">
        <v>8713301.1329022348</v>
      </c>
      <c r="T230" s="93">
        <v>142974963.33610639</v>
      </c>
    </row>
    <row r="231" spans="1:20" ht="13.5" x14ac:dyDescent="0.25">
      <c r="A231" s="122" t="s">
        <v>168</v>
      </c>
      <c r="B231" s="43" t="s">
        <v>256</v>
      </c>
      <c r="C231" s="123" t="s">
        <v>256</v>
      </c>
      <c r="D231" s="82"/>
      <c r="E231" s="114">
        <f t="shared" si="9"/>
        <v>7489.6828304616838</v>
      </c>
      <c r="F231" s="66">
        <f t="shared" si="10"/>
        <v>7461.7695190988352</v>
      </c>
      <c r="G231" s="115">
        <f t="shared" si="11"/>
        <v>7461.7695190988352</v>
      </c>
      <c r="H231" s="84"/>
      <c r="I231" s="105">
        <v>87</v>
      </c>
      <c r="J231" s="44">
        <v>86</v>
      </c>
      <c r="K231" s="106">
        <v>86</v>
      </c>
      <c r="L231" s="80"/>
      <c r="M231" s="101" t="s">
        <v>256</v>
      </c>
      <c r="N231" s="87"/>
      <c r="O231" s="98" t="s">
        <v>274</v>
      </c>
      <c r="P231" s="88"/>
      <c r="Q231" s="92">
        <v>651602.40625016647</v>
      </c>
      <c r="R231" s="67">
        <v>641712.17864249984</v>
      </c>
      <c r="S231" s="67">
        <v>641712.17864249984</v>
      </c>
      <c r="T231" s="93">
        <v>10514818.138513852</v>
      </c>
    </row>
    <row r="232" spans="1:20" ht="13.5" x14ac:dyDescent="0.25">
      <c r="A232" s="122" t="s">
        <v>168</v>
      </c>
      <c r="B232" s="43" t="s">
        <v>257</v>
      </c>
      <c r="C232" s="123" t="s">
        <v>257</v>
      </c>
      <c r="D232" s="82"/>
      <c r="E232" s="114">
        <f t="shared" si="9"/>
        <v>25095.325406524491</v>
      </c>
      <c r="F232" s="66">
        <f t="shared" si="10"/>
        <v>25557.756230873445</v>
      </c>
      <c r="G232" s="115">
        <f t="shared" si="11"/>
        <v>25557.756230873445</v>
      </c>
      <c r="H232" s="84"/>
      <c r="I232" s="105">
        <v>446</v>
      </c>
      <c r="J232" s="44">
        <v>434</v>
      </c>
      <c r="K232" s="106">
        <v>434</v>
      </c>
      <c r="L232" s="80"/>
      <c r="M232" s="101" t="s">
        <v>257</v>
      </c>
      <c r="N232" s="87"/>
      <c r="O232" s="98" t="s">
        <v>274</v>
      </c>
      <c r="P232" s="88"/>
      <c r="Q232" s="92">
        <v>11192515.131309923</v>
      </c>
      <c r="R232" s="67">
        <v>11092066.204199076</v>
      </c>
      <c r="S232" s="67">
        <v>11092066.204199076</v>
      </c>
      <c r="T232" s="93">
        <v>181366679.5554522</v>
      </c>
    </row>
    <row r="233" spans="1:20" ht="13.5" x14ac:dyDescent="0.25">
      <c r="A233" s="122" t="s">
        <v>103</v>
      </c>
      <c r="B233" s="43" t="s">
        <v>256</v>
      </c>
      <c r="C233" s="123" t="s">
        <v>256</v>
      </c>
      <c r="D233" s="82"/>
      <c r="E233" s="114">
        <f t="shared" si="9"/>
        <v>6548.442461945986</v>
      </c>
      <c r="F233" s="66">
        <f t="shared" si="10"/>
        <v>6548.442461945986</v>
      </c>
      <c r="G233" s="115">
        <f t="shared" si="11"/>
        <v>6548.442461945986</v>
      </c>
      <c r="H233" s="84"/>
      <c r="I233" s="105">
        <v>18</v>
      </c>
      <c r="J233" s="44">
        <v>18</v>
      </c>
      <c r="K233" s="106">
        <v>18</v>
      </c>
      <c r="L233" s="80"/>
      <c r="M233" s="101" t="s">
        <v>256</v>
      </c>
      <c r="N233" s="87"/>
      <c r="O233" s="98" t="s">
        <v>274</v>
      </c>
      <c r="P233" s="88"/>
      <c r="Q233" s="92">
        <v>117871.96431502776</v>
      </c>
      <c r="R233" s="67">
        <v>117871.96431502776</v>
      </c>
      <c r="S233" s="67">
        <v>117871.96431502776</v>
      </c>
      <c r="T233" s="93">
        <v>1921527.3273082883</v>
      </c>
    </row>
    <row r="234" spans="1:20" ht="13.5" x14ac:dyDescent="0.25">
      <c r="A234" s="122" t="s">
        <v>103</v>
      </c>
      <c r="B234" s="43" t="s">
        <v>257</v>
      </c>
      <c r="C234" s="123" t="s">
        <v>257</v>
      </c>
      <c r="D234" s="82"/>
      <c r="E234" s="114">
        <f t="shared" si="9"/>
        <v>24657.074852353271</v>
      </c>
      <c r="F234" s="66">
        <f t="shared" si="10"/>
        <v>24922.308148121043</v>
      </c>
      <c r="G234" s="115">
        <f t="shared" si="11"/>
        <v>24922.308148121043</v>
      </c>
      <c r="H234" s="84"/>
      <c r="I234" s="105">
        <v>71</v>
      </c>
      <c r="J234" s="44">
        <v>71</v>
      </c>
      <c r="K234" s="106">
        <v>71</v>
      </c>
      <c r="L234" s="80"/>
      <c r="M234" s="101" t="s">
        <v>257</v>
      </c>
      <c r="N234" s="87"/>
      <c r="O234" s="98" t="s">
        <v>274</v>
      </c>
      <c r="P234" s="88"/>
      <c r="Q234" s="92">
        <v>1750652.3145170822</v>
      </c>
      <c r="R234" s="67">
        <v>1769483.8785165939</v>
      </c>
      <c r="S234" s="67">
        <v>1769483.8785165939</v>
      </c>
      <c r="T234" s="93">
        <v>28743474.830586206</v>
      </c>
    </row>
    <row r="235" spans="1:20" ht="13.5" x14ac:dyDescent="0.25">
      <c r="A235" s="122" t="s">
        <v>213</v>
      </c>
      <c r="B235" s="43" t="s">
        <v>256</v>
      </c>
      <c r="C235" s="123" t="s">
        <v>256</v>
      </c>
      <c r="D235" s="82"/>
      <c r="E235" s="114">
        <f t="shared" si="9"/>
        <v>8653.8524784444435</v>
      </c>
      <c r="F235" s="66">
        <f t="shared" si="10"/>
        <v>8653.8524784444435</v>
      </c>
      <c r="G235" s="115">
        <f t="shared" si="11"/>
        <v>8653.8524784444435</v>
      </c>
      <c r="H235" s="84"/>
      <c r="I235" s="105">
        <v>2</v>
      </c>
      <c r="J235" s="44">
        <v>2</v>
      </c>
      <c r="K235" s="106">
        <v>2</v>
      </c>
      <c r="L235" s="80"/>
      <c r="M235" s="101" t="s">
        <v>256</v>
      </c>
      <c r="N235" s="87"/>
      <c r="O235" s="98" t="s">
        <v>274</v>
      </c>
      <c r="P235" s="88"/>
      <c r="Q235" s="92">
        <v>17307.704956888887</v>
      </c>
      <c r="R235" s="67">
        <v>17307.704956888887</v>
      </c>
      <c r="S235" s="67">
        <v>17307.704956888887</v>
      </c>
      <c r="T235" s="93">
        <v>282147.05881007423</v>
      </c>
    </row>
    <row r="236" spans="1:20" ht="13.5" x14ac:dyDescent="0.25">
      <c r="A236" s="122" t="s">
        <v>213</v>
      </c>
      <c r="B236" s="43" t="s">
        <v>257</v>
      </c>
      <c r="C236" s="123" t="s">
        <v>257</v>
      </c>
      <c r="D236" s="82"/>
      <c r="E236" s="114">
        <f t="shared" si="9"/>
        <v>7767.0514194256511</v>
      </c>
      <c r="F236" s="66">
        <f t="shared" si="10"/>
        <v>7793.7762106922337</v>
      </c>
      <c r="G236" s="115">
        <f t="shared" si="11"/>
        <v>7793.7762106922337</v>
      </c>
      <c r="H236" s="84"/>
      <c r="I236" s="105">
        <v>76</v>
      </c>
      <c r="J236" s="44">
        <v>76</v>
      </c>
      <c r="K236" s="106">
        <v>76</v>
      </c>
      <c r="L236" s="80"/>
      <c r="M236" s="101" t="s">
        <v>257</v>
      </c>
      <c r="N236" s="87"/>
      <c r="O236" s="98" t="s">
        <v>274</v>
      </c>
      <c r="P236" s="88"/>
      <c r="Q236" s="92">
        <v>590295.90787634952</v>
      </c>
      <c r="R236" s="67">
        <v>592326.99201260973</v>
      </c>
      <c r="S236" s="67">
        <v>592326.99201260973</v>
      </c>
      <c r="T236" s="93">
        <v>9644970.1213554516</v>
      </c>
    </row>
    <row r="237" spans="1:20" ht="13.5" x14ac:dyDescent="0.25">
      <c r="A237" s="122" t="s">
        <v>90</v>
      </c>
      <c r="B237" s="43" t="s">
        <v>256</v>
      </c>
      <c r="C237" s="123" t="s">
        <v>256</v>
      </c>
      <c r="D237" s="82"/>
      <c r="E237" s="114">
        <f t="shared" si="9"/>
        <v>10202.177607666667</v>
      </c>
      <c r="F237" s="66">
        <f t="shared" si="10"/>
        <v>10202.177607666667</v>
      </c>
      <c r="G237" s="115">
        <f t="shared" si="11"/>
        <v>10202.177607666667</v>
      </c>
      <c r="H237" s="84"/>
      <c r="I237" s="105">
        <v>1</v>
      </c>
      <c r="J237" s="44">
        <v>1</v>
      </c>
      <c r="K237" s="106">
        <v>1</v>
      </c>
      <c r="L237" s="80"/>
      <c r="M237" s="101" t="s">
        <v>256</v>
      </c>
      <c r="N237" s="87"/>
      <c r="O237" s="98" t="s">
        <v>274</v>
      </c>
      <c r="P237" s="88"/>
      <c r="Q237" s="92">
        <v>10202.177607666667</v>
      </c>
      <c r="R237" s="67">
        <v>10202.177607666667</v>
      </c>
      <c r="S237" s="67">
        <v>10202.177607666667</v>
      </c>
      <c r="T237" s="93">
        <v>166314.04409949979</v>
      </c>
    </row>
    <row r="238" spans="1:20" ht="13.5" x14ac:dyDescent="0.25">
      <c r="A238" s="122" t="s">
        <v>90</v>
      </c>
      <c r="B238" s="43" t="s">
        <v>257</v>
      </c>
      <c r="C238" s="123" t="s">
        <v>257</v>
      </c>
      <c r="D238" s="82"/>
      <c r="E238" s="114">
        <f t="shared" si="9"/>
        <v>13728.210434184533</v>
      </c>
      <c r="F238" s="66">
        <f t="shared" si="10"/>
        <v>14157.940445804821</v>
      </c>
      <c r="G238" s="115">
        <f t="shared" si="11"/>
        <v>14157.940445804821</v>
      </c>
      <c r="H238" s="84"/>
      <c r="I238" s="105">
        <v>18</v>
      </c>
      <c r="J238" s="44">
        <v>17</v>
      </c>
      <c r="K238" s="106">
        <v>17</v>
      </c>
      <c r="L238" s="80"/>
      <c r="M238" s="101" t="s">
        <v>257</v>
      </c>
      <c r="N238" s="87"/>
      <c r="O238" s="98" t="s">
        <v>274</v>
      </c>
      <c r="P238" s="88"/>
      <c r="Q238" s="92">
        <v>247107.78781532159</v>
      </c>
      <c r="R238" s="67">
        <v>240684.98757868196</v>
      </c>
      <c r="S238" s="67">
        <v>240684.98757868196</v>
      </c>
      <c r="T238" s="93">
        <v>3958504.0062263636</v>
      </c>
    </row>
    <row r="239" spans="1:20" ht="13.5" x14ac:dyDescent="0.25">
      <c r="A239" s="122" t="s">
        <v>136</v>
      </c>
      <c r="B239" s="43" t="s">
        <v>256</v>
      </c>
      <c r="C239" s="123" t="s">
        <v>256</v>
      </c>
      <c r="D239" s="82"/>
      <c r="E239" s="114">
        <f t="shared" si="9"/>
        <v>8339.5216269682551</v>
      </c>
      <c r="F239" s="66">
        <f t="shared" si="10"/>
        <v>8339.5216269682551</v>
      </c>
      <c r="G239" s="115">
        <f t="shared" si="11"/>
        <v>8339.5216269682551</v>
      </c>
      <c r="H239" s="84"/>
      <c r="I239" s="105">
        <v>35</v>
      </c>
      <c r="J239" s="44">
        <v>35</v>
      </c>
      <c r="K239" s="106">
        <v>35</v>
      </c>
      <c r="L239" s="80"/>
      <c r="M239" s="101" t="s">
        <v>256</v>
      </c>
      <c r="N239" s="87"/>
      <c r="O239" s="98" t="s">
        <v>275</v>
      </c>
      <c r="P239" s="88"/>
      <c r="Q239" s="92">
        <v>291883.2569438889</v>
      </c>
      <c r="R239" s="67">
        <v>291883.2569438889</v>
      </c>
      <c r="S239" s="67">
        <v>291883.2569438889</v>
      </c>
      <c r="T239" s="93">
        <v>4758227.7758810846</v>
      </c>
    </row>
    <row r="240" spans="1:20" ht="13.5" x14ac:dyDescent="0.25">
      <c r="A240" s="122" t="s">
        <v>136</v>
      </c>
      <c r="B240" s="43" t="s">
        <v>257</v>
      </c>
      <c r="C240" s="123" t="s">
        <v>257</v>
      </c>
      <c r="D240" s="82"/>
      <c r="E240" s="114">
        <f t="shared" si="9"/>
        <v>20970.108952104016</v>
      </c>
      <c r="F240" s="66">
        <f t="shared" si="10"/>
        <v>21125.966626763486</v>
      </c>
      <c r="G240" s="115">
        <f t="shared" si="11"/>
        <v>21187.196905246161</v>
      </c>
      <c r="H240" s="84"/>
      <c r="I240" s="105">
        <v>265</v>
      </c>
      <c r="J240" s="44">
        <v>269</v>
      </c>
      <c r="K240" s="106">
        <v>268</v>
      </c>
      <c r="L240" s="80"/>
      <c r="M240" s="101" t="s">
        <v>257</v>
      </c>
      <c r="N240" s="87"/>
      <c r="O240" s="98" t="s">
        <v>275</v>
      </c>
      <c r="P240" s="88"/>
      <c r="Q240" s="92">
        <v>5557078.8723075641</v>
      </c>
      <c r="R240" s="67">
        <v>5682885.0225993777</v>
      </c>
      <c r="S240" s="67">
        <v>5678168.7706059711</v>
      </c>
      <c r="T240" s="93">
        <v>91932107.386527106</v>
      </c>
    </row>
    <row r="241" spans="1:20" ht="13.5" x14ac:dyDescent="0.25">
      <c r="A241" s="122" t="s">
        <v>214</v>
      </c>
      <c r="B241" s="43" t="s">
        <v>256</v>
      </c>
      <c r="C241" s="123" t="s">
        <v>256</v>
      </c>
      <c r="D241" s="82"/>
      <c r="E241" s="114">
        <f t="shared" si="9"/>
        <v>6090.4876137283945</v>
      </c>
      <c r="F241" s="66">
        <f t="shared" si="10"/>
        <v>6131.5786801388876</v>
      </c>
      <c r="G241" s="115">
        <f t="shared" si="11"/>
        <v>6131.5786801388876</v>
      </c>
      <c r="H241" s="84"/>
      <c r="I241" s="105">
        <v>36</v>
      </c>
      <c r="J241" s="44">
        <v>34</v>
      </c>
      <c r="K241" s="106">
        <v>34</v>
      </c>
      <c r="L241" s="80"/>
      <c r="M241" s="101" t="s">
        <v>256</v>
      </c>
      <c r="N241" s="87"/>
      <c r="O241" s="98" t="s">
        <v>275</v>
      </c>
      <c r="P241" s="88"/>
      <c r="Q241" s="92">
        <v>219257.5540942222</v>
      </c>
      <c r="R241" s="67">
        <v>208473.67512472218</v>
      </c>
      <c r="S241" s="67">
        <v>208473.67512472218</v>
      </c>
      <c r="T241" s="93">
        <v>3457098.885693362</v>
      </c>
    </row>
    <row r="242" spans="1:20" ht="13.5" x14ac:dyDescent="0.25">
      <c r="A242" s="122" t="s">
        <v>214</v>
      </c>
      <c r="B242" s="43" t="s">
        <v>257</v>
      </c>
      <c r="C242" s="123" t="s">
        <v>257</v>
      </c>
      <c r="D242" s="82"/>
      <c r="E242" s="114">
        <f t="shared" si="9"/>
        <v>25504.388083419279</v>
      </c>
      <c r="F242" s="66">
        <f t="shared" si="10"/>
        <v>25786.198681709622</v>
      </c>
      <c r="G242" s="115">
        <f t="shared" si="11"/>
        <v>25786.198681709622</v>
      </c>
      <c r="H242" s="84"/>
      <c r="I242" s="105">
        <v>124</v>
      </c>
      <c r="J242" s="44">
        <v>119</v>
      </c>
      <c r="K242" s="106">
        <v>119</v>
      </c>
      <c r="L242" s="80"/>
      <c r="M242" s="101" t="s">
        <v>257</v>
      </c>
      <c r="N242" s="87"/>
      <c r="O242" s="98" t="s">
        <v>275</v>
      </c>
      <c r="P242" s="88"/>
      <c r="Q242" s="92">
        <v>3162544.1223439905</v>
      </c>
      <c r="R242" s="67">
        <v>3068557.6431234451</v>
      </c>
      <c r="S242" s="67">
        <v>3068557.6431234451</v>
      </c>
      <c r="T242" s="93">
        <v>50533785.513543531</v>
      </c>
    </row>
    <row r="243" spans="1:20" ht="13.5" x14ac:dyDescent="0.25">
      <c r="A243" s="122" t="s">
        <v>68</v>
      </c>
      <c r="B243" s="43" t="s">
        <v>256</v>
      </c>
      <c r="C243" s="123" t="s">
        <v>256</v>
      </c>
      <c r="D243" s="82"/>
      <c r="E243" s="114">
        <f t="shared" si="9"/>
        <v>7143.4095600287546</v>
      </c>
      <c r="F243" s="66">
        <f t="shared" si="10"/>
        <v>7140.6927566083195</v>
      </c>
      <c r="G243" s="115">
        <f t="shared" si="11"/>
        <v>7140.6927566083195</v>
      </c>
      <c r="H243" s="84"/>
      <c r="I243" s="105">
        <v>199</v>
      </c>
      <c r="J243" s="44">
        <v>199</v>
      </c>
      <c r="K243" s="106">
        <v>199</v>
      </c>
      <c r="L243" s="80"/>
      <c r="M243" s="101" t="s">
        <v>256</v>
      </c>
      <c r="N243" s="87"/>
      <c r="O243" s="98" t="s">
        <v>275</v>
      </c>
      <c r="P243" s="88"/>
      <c r="Q243" s="92">
        <v>1421538.5024457222</v>
      </c>
      <c r="R243" s="67">
        <v>1420997.8585650555</v>
      </c>
      <c r="S243" s="67">
        <v>1420997.8585650555</v>
      </c>
      <c r="T243" s="93">
        <v>23167786.508682963</v>
      </c>
    </row>
    <row r="244" spans="1:20" ht="13.5" x14ac:dyDescent="0.25">
      <c r="A244" s="122" t="s">
        <v>68</v>
      </c>
      <c r="B244" s="43" t="s">
        <v>257</v>
      </c>
      <c r="C244" s="123" t="s">
        <v>257</v>
      </c>
      <c r="D244" s="82"/>
      <c r="E244" s="114">
        <f t="shared" si="9"/>
        <v>40141.362203887693</v>
      </c>
      <c r="F244" s="66">
        <f t="shared" si="10"/>
        <v>40234.249736497935</v>
      </c>
      <c r="G244" s="115">
        <f t="shared" si="11"/>
        <v>40234.249736497935</v>
      </c>
      <c r="H244" s="84"/>
      <c r="I244" s="105">
        <v>575</v>
      </c>
      <c r="J244" s="44">
        <v>575</v>
      </c>
      <c r="K244" s="106">
        <v>575</v>
      </c>
      <c r="L244" s="80"/>
      <c r="M244" s="101" t="s">
        <v>257</v>
      </c>
      <c r="N244" s="87"/>
      <c r="O244" s="98" t="s">
        <v>275</v>
      </c>
      <c r="P244" s="88"/>
      <c r="Q244" s="92">
        <v>23081283.267235424</v>
      </c>
      <c r="R244" s="67">
        <v>23134693.598486312</v>
      </c>
      <c r="S244" s="67">
        <v>23134693.598486312</v>
      </c>
      <c r="T244" s="93">
        <v>376847339.50807679</v>
      </c>
    </row>
    <row r="245" spans="1:20" ht="13.5" x14ac:dyDescent="0.25">
      <c r="A245" s="122" t="s">
        <v>120</v>
      </c>
      <c r="B245" s="43" t="s">
        <v>256</v>
      </c>
      <c r="C245" s="123" t="s">
        <v>256</v>
      </c>
      <c r="D245" s="82"/>
      <c r="E245" s="114">
        <f t="shared" si="9"/>
        <v>7693.0616686363028</v>
      </c>
      <c r="F245" s="66">
        <f t="shared" si="10"/>
        <v>7595.66630840378</v>
      </c>
      <c r="G245" s="115">
        <f t="shared" si="11"/>
        <v>7717.4358990643777</v>
      </c>
      <c r="H245" s="84"/>
      <c r="I245" s="105">
        <v>86</v>
      </c>
      <c r="J245" s="44">
        <v>97</v>
      </c>
      <c r="K245" s="106">
        <v>85</v>
      </c>
      <c r="L245" s="80"/>
      <c r="M245" s="101" t="s">
        <v>256</v>
      </c>
      <c r="N245" s="87"/>
      <c r="O245" s="98" t="s">
        <v>275</v>
      </c>
      <c r="P245" s="88"/>
      <c r="Q245" s="92">
        <v>661603.30350272206</v>
      </c>
      <c r="R245" s="67">
        <v>736779.63191516662</v>
      </c>
      <c r="S245" s="67">
        <v>655982.0514204721</v>
      </c>
      <c r="T245" s="93">
        <v>11163294.810078835</v>
      </c>
    </row>
    <row r="246" spans="1:20" ht="13.5" x14ac:dyDescent="0.25">
      <c r="A246" s="122" t="s">
        <v>120</v>
      </c>
      <c r="B246" s="43" t="s">
        <v>257</v>
      </c>
      <c r="C246" s="123" t="s">
        <v>257</v>
      </c>
      <c r="D246" s="82"/>
      <c r="E246" s="114">
        <f t="shared" si="9"/>
        <v>42030.680089223897</v>
      </c>
      <c r="F246" s="66">
        <f t="shared" si="10"/>
        <v>42283.426530631164</v>
      </c>
      <c r="G246" s="115">
        <f t="shared" si="11"/>
        <v>42283.426530631164</v>
      </c>
      <c r="H246" s="84"/>
      <c r="I246" s="105">
        <v>281</v>
      </c>
      <c r="J246" s="44">
        <v>281</v>
      </c>
      <c r="K246" s="106">
        <v>281</v>
      </c>
      <c r="L246" s="80"/>
      <c r="M246" s="101" t="s">
        <v>257</v>
      </c>
      <c r="N246" s="87"/>
      <c r="O246" s="98" t="s">
        <v>275</v>
      </c>
      <c r="P246" s="88"/>
      <c r="Q246" s="92">
        <v>11810621.105071915</v>
      </c>
      <c r="R246" s="67">
        <v>11881642.855107358</v>
      </c>
      <c r="S246" s="67">
        <v>11881642.855107358</v>
      </c>
      <c r="T246" s="93">
        <v>193306453.2687946</v>
      </c>
    </row>
    <row r="247" spans="1:20" ht="13.5" x14ac:dyDescent="0.25">
      <c r="A247" s="122" t="s">
        <v>109</v>
      </c>
      <c r="B247" s="43" t="s">
        <v>256</v>
      </c>
      <c r="C247" s="123" t="s">
        <v>256</v>
      </c>
      <c r="D247" s="82"/>
      <c r="E247" s="114">
        <f t="shared" si="9"/>
        <v>7967.8638240648161</v>
      </c>
      <c r="F247" s="66">
        <f t="shared" si="10"/>
        <v>7967.8638240648161</v>
      </c>
      <c r="G247" s="115">
        <f t="shared" si="11"/>
        <v>7967.8638240648161</v>
      </c>
      <c r="H247" s="84"/>
      <c r="I247" s="105">
        <v>102</v>
      </c>
      <c r="J247" s="44">
        <v>102</v>
      </c>
      <c r="K247" s="106">
        <v>102</v>
      </c>
      <c r="L247" s="80"/>
      <c r="M247" s="101" t="s">
        <v>256</v>
      </c>
      <c r="N247" s="87"/>
      <c r="O247" s="98" t="s">
        <v>275</v>
      </c>
      <c r="P247" s="88"/>
      <c r="Q247" s="92">
        <v>812722.11005461123</v>
      </c>
      <c r="R247" s="67">
        <v>812722.11005461123</v>
      </c>
      <c r="S247" s="67">
        <v>812722.11005461123</v>
      </c>
      <c r="T247" s="93">
        <v>13248848.045018023</v>
      </c>
    </row>
    <row r="248" spans="1:20" ht="13.5" x14ac:dyDescent="0.25">
      <c r="A248" s="122" t="s">
        <v>109</v>
      </c>
      <c r="B248" s="43" t="s">
        <v>257</v>
      </c>
      <c r="C248" s="123" t="s">
        <v>257</v>
      </c>
      <c r="D248" s="82"/>
      <c r="E248" s="114">
        <f t="shared" si="9"/>
        <v>24326.688847849404</v>
      </c>
      <c r="F248" s="66">
        <f t="shared" si="10"/>
        <v>24829.420346527058</v>
      </c>
      <c r="G248" s="115">
        <f t="shared" si="11"/>
        <v>24853.882123626106</v>
      </c>
      <c r="H248" s="84"/>
      <c r="I248" s="105">
        <v>427</v>
      </c>
      <c r="J248" s="44">
        <v>432</v>
      </c>
      <c r="K248" s="106">
        <v>428</v>
      </c>
      <c r="L248" s="80"/>
      <c r="M248" s="101" t="s">
        <v>257</v>
      </c>
      <c r="N248" s="87"/>
      <c r="O248" s="98" t="s">
        <v>275</v>
      </c>
      <c r="P248" s="88"/>
      <c r="Q248" s="92">
        <v>10387496.138031695</v>
      </c>
      <c r="R248" s="67">
        <v>10726309.589699689</v>
      </c>
      <c r="S248" s="67">
        <v>10637461.548911974</v>
      </c>
      <c r="T248" s="93">
        <v>172534461.73080981</v>
      </c>
    </row>
    <row r="249" spans="1:20" ht="13.5" x14ac:dyDescent="0.25">
      <c r="A249" s="122" t="s">
        <v>70</v>
      </c>
      <c r="B249" s="43" t="s">
        <v>256</v>
      </c>
      <c r="C249" s="123" t="s">
        <v>256</v>
      </c>
      <c r="D249" s="82"/>
      <c r="E249" s="114">
        <f t="shared" si="9"/>
        <v>7162.7907135652958</v>
      </c>
      <c r="F249" s="66">
        <f t="shared" si="10"/>
        <v>7152.2569224540593</v>
      </c>
      <c r="G249" s="115">
        <f t="shared" si="11"/>
        <v>7152.2569224540593</v>
      </c>
      <c r="H249" s="84"/>
      <c r="I249" s="105">
        <v>77</v>
      </c>
      <c r="J249" s="44">
        <v>78</v>
      </c>
      <c r="K249" s="106">
        <v>78</v>
      </c>
      <c r="L249" s="80"/>
      <c r="M249" s="101" t="s">
        <v>256</v>
      </c>
      <c r="N249" s="87"/>
      <c r="O249" s="98" t="s">
        <v>275</v>
      </c>
      <c r="P249" s="88"/>
      <c r="Q249" s="92">
        <v>551534.88494452776</v>
      </c>
      <c r="R249" s="67">
        <v>557876.03995141666</v>
      </c>
      <c r="S249" s="67">
        <v>557876.03995141666</v>
      </c>
      <c r="T249" s="93">
        <v>9059936.301891949</v>
      </c>
    </row>
    <row r="250" spans="1:20" ht="13.5" x14ac:dyDescent="0.25">
      <c r="A250" s="122" t="s">
        <v>70</v>
      </c>
      <c r="B250" s="43" t="s">
        <v>257</v>
      </c>
      <c r="C250" s="123" t="s">
        <v>257</v>
      </c>
      <c r="D250" s="82"/>
      <c r="E250" s="114">
        <f t="shared" si="9"/>
        <v>34195.853103812267</v>
      </c>
      <c r="F250" s="66">
        <f t="shared" si="10"/>
        <v>34346.799778960922</v>
      </c>
      <c r="G250" s="115">
        <f t="shared" si="11"/>
        <v>34346.799778960922</v>
      </c>
      <c r="H250" s="84"/>
      <c r="I250" s="105">
        <v>254</v>
      </c>
      <c r="J250" s="44">
        <v>253</v>
      </c>
      <c r="K250" s="106">
        <v>253</v>
      </c>
      <c r="L250" s="80"/>
      <c r="M250" s="101" t="s">
        <v>257</v>
      </c>
      <c r="N250" s="87"/>
      <c r="O250" s="98" t="s">
        <v>275</v>
      </c>
      <c r="P250" s="88"/>
      <c r="Q250" s="92">
        <v>8685746.6883683167</v>
      </c>
      <c r="R250" s="67">
        <v>8689740.344077114</v>
      </c>
      <c r="S250" s="67">
        <v>8689740.344077114</v>
      </c>
      <c r="T250" s="93">
        <v>141636865.58135107</v>
      </c>
    </row>
    <row r="251" spans="1:20" ht="12.75" customHeight="1" x14ac:dyDescent="0.25">
      <c r="A251" s="122" t="s">
        <v>215</v>
      </c>
      <c r="B251" s="43" t="s">
        <v>256</v>
      </c>
      <c r="C251" s="123" t="s">
        <v>256</v>
      </c>
      <c r="D251" s="82"/>
      <c r="E251" s="114">
        <f t="shared" si="9"/>
        <v>6067.625762672028</v>
      </c>
      <c r="F251" s="66">
        <f t="shared" si="10"/>
        <v>6056.7265487399436</v>
      </c>
      <c r="G251" s="115">
        <f t="shared" si="11"/>
        <v>6105.1918442671731</v>
      </c>
      <c r="H251" s="84"/>
      <c r="I251" s="105">
        <v>57</v>
      </c>
      <c r="J251" s="44">
        <v>58</v>
      </c>
      <c r="K251" s="106">
        <v>55</v>
      </c>
      <c r="L251" s="80"/>
      <c r="M251" s="101" t="s">
        <v>256</v>
      </c>
      <c r="N251" s="87"/>
      <c r="O251" s="98" t="s">
        <v>276</v>
      </c>
      <c r="P251" s="88"/>
      <c r="Q251" s="92">
        <v>345854.66847230558</v>
      </c>
      <c r="R251" s="67">
        <v>351290.13982691674</v>
      </c>
      <c r="S251" s="67">
        <v>335785.5514346945</v>
      </c>
      <c r="T251" s="93">
        <v>5612880.9621781968</v>
      </c>
    </row>
    <row r="252" spans="1:20" ht="12.75" customHeight="1" x14ac:dyDescent="0.25">
      <c r="A252" s="122" t="s">
        <v>215</v>
      </c>
      <c r="B252" s="43" t="s">
        <v>257</v>
      </c>
      <c r="C252" s="123" t="s">
        <v>257</v>
      </c>
      <c r="D252" s="82"/>
      <c r="E252" s="114">
        <f t="shared" si="9"/>
        <v>29927.110944818469</v>
      </c>
      <c r="F252" s="66">
        <f t="shared" si="10"/>
        <v>31934.827031285513</v>
      </c>
      <c r="G252" s="115">
        <f t="shared" si="11"/>
        <v>32250.171553223983</v>
      </c>
      <c r="H252" s="84"/>
      <c r="I252" s="105">
        <v>97</v>
      </c>
      <c r="J252" s="44">
        <v>91</v>
      </c>
      <c r="K252" s="106">
        <v>90</v>
      </c>
      <c r="L252" s="80"/>
      <c r="M252" s="101" t="s">
        <v>257</v>
      </c>
      <c r="N252" s="87"/>
      <c r="O252" s="98" t="s">
        <v>276</v>
      </c>
      <c r="P252" s="88"/>
      <c r="Q252" s="92">
        <v>2902929.7616473916</v>
      </c>
      <c r="R252" s="67">
        <v>2906069.2598469816</v>
      </c>
      <c r="S252" s="67">
        <v>2902515.4397901585</v>
      </c>
      <c r="T252" s="93">
        <v>47337841.521164894</v>
      </c>
    </row>
    <row r="253" spans="1:20" ht="13.5" x14ac:dyDescent="0.25">
      <c r="A253" s="122" t="s">
        <v>44</v>
      </c>
      <c r="B253" s="43" t="s">
        <v>256</v>
      </c>
      <c r="C253" s="123" t="s">
        <v>256</v>
      </c>
      <c r="D253" s="82"/>
      <c r="E253" s="114">
        <f t="shared" si="9"/>
        <v>6917.3250465134415</v>
      </c>
      <c r="F253" s="66">
        <f t="shared" si="10"/>
        <v>6960.1976101530681</v>
      </c>
      <c r="G253" s="115">
        <f t="shared" si="11"/>
        <v>6960.1976101530681</v>
      </c>
      <c r="H253" s="84"/>
      <c r="I253" s="105">
        <v>93</v>
      </c>
      <c r="J253" s="44">
        <v>96</v>
      </c>
      <c r="K253" s="106">
        <v>96</v>
      </c>
      <c r="L253" s="80"/>
      <c r="M253" s="101" t="s">
        <v>256</v>
      </c>
      <c r="N253" s="87"/>
      <c r="O253" s="98" t="s">
        <v>276</v>
      </c>
      <c r="P253" s="88"/>
      <c r="Q253" s="92">
        <v>643311.22932575003</v>
      </c>
      <c r="R253" s="67">
        <v>668178.97057469457</v>
      </c>
      <c r="S253" s="67">
        <v>668178.97057469457</v>
      </c>
      <c r="T253" s="93">
        <v>10757402.271759519</v>
      </c>
    </row>
    <row r="254" spans="1:20" ht="13.5" x14ac:dyDescent="0.25">
      <c r="A254" s="122" t="s">
        <v>44</v>
      </c>
      <c r="B254" s="43" t="s">
        <v>257</v>
      </c>
      <c r="C254" s="123" t="s">
        <v>257</v>
      </c>
      <c r="D254" s="82"/>
      <c r="E254" s="114">
        <f t="shared" si="9"/>
        <v>31940.244341915568</v>
      </c>
      <c r="F254" s="66">
        <f t="shared" si="10"/>
        <v>29827.277533941622</v>
      </c>
      <c r="G254" s="115">
        <f t="shared" si="11"/>
        <v>29827.277533941622</v>
      </c>
      <c r="H254" s="84"/>
      <c r="I254" s="105">
        <v>254</v>
      </c>
      <c r="J254" s="44">
        <v>286</v>
      </c>
      <c r="K254" s="106">
        <v>286</v>
      </c>
      <c r="L254" s="80"/>
      <c r="M254" s="101" t="s">
        <v>257</v>
      </c>
      <c r="N254" s="87"/>
      <c r="O254" s="98" t="s">
        <v>276</v>
      </c>
      <c r="P254" s="88"/>
      <c r="Q254" s="92">
        <v>8112822.0628465544</v>
      </c>
      <c r="R254" s="67">
        <v>8530601.3747073039</v>
      </c>
      <c r="S254" s="67">
        <v>8530601.3747073039</v>
      </c>
      <c r="T254" s="93">
        <v>136794124.86872873</v>
      </c>
    </row>
    <row r="255" spans="1:20" ht="13.5" x14ac:dyDescent="0.25">
      <c r="A255" s="122" t="s">
        <v>125</v>
      </c>
      <c r="B255" s="43" t="s">
        <v>256</v>
      </c>
      <c r="C255" s="123" t="s">
        <v>256</v>
      </c>
      <c r="D255" s="82"/>
      <c r="E255" s="114">
        <f t="shared" si="9"/>
        <v>7659.5761657551866</v>
      </c>
      <c r="F255" s="66">
        <f t="shared" si="10"/>
        <v>7565.6314956865963</v>
      </c>
      <c r="G255" s="115">
        <f t="shared" si="11"/>
        <v>7584.6083418242879</v>
      </c>
      <c r="H255" s="84"/>
      <c r="I255" s="105">
        <v>166</v>
      </c>
      <c r="J255" s="44">
        <v>177</v>
      </c>
      <c r="K255" s="106">
        <v>172</v>
      </c>
      <c r="L255" s="80"/>
      <c r="M255" s="101" t="s">
        <v>256</v>
      </c>
      <c r="N255" s="87"/>
      <c r="O255" s="98" t="s">
        <v>167</v>
      </c>
      <c r="P255" s="88"/>
      <c r="Q255" s="92">
        <v>1271489.643515361</v>
      </c>
      <c r="R255" s="67">
        <v>1339116.7747365276</v>
      </c>
      <c r="S255" s="67">
        <v>1304552.6347937775</v>
      </c>
      <c r="T255" s="93">
        <v>21274736.971038874</v>
      </c>
    </row>
    <row r="256" spans="1:20" ht="13.5" x14ac:dyDescent="0.25">
      <c r="A256" s="122" t="s">
        <v>125</v>
      </c>
      <c r="B256" s="43" t="s">
        <v>257</v>
      </c>
      <c r="C256" s="123" t="s">
        <v>257</v>
      </c>
      <c r="D256" s="82"/>
      <c r="E256" s="114">
        <f t="shared" si="9"/>
        <v>44792.660590464293</v>
      </c>
      <c r="F256" s="66">
        <f t="shared" si="10"/>
        <v>44374.482862397999</v>
      </c>
      <c r="G256" s="115">
        <f t="shared" si="11"/>
        <v>44657.78560017766</v>
      </c>
      <c r="H256" s="84"/>
      <c r="I256" s="105">
        <v>418</v>
      </c>
      <c r="J256" s="44">
        <v>433</v>
      </c>
      <c r="K256" s="106">
        <v>430</v>
      </c>
      <c r="L256" s="80"/>
      <c r="M256" s="101" t="s">
        <v>257</v>
      </c>
      <c r="N256" s="87"/>
      <c r="O256" s="98" t="s">
        <v>167</v>
      </c>
      <c r="P256" s="88"/>
      <c r="Q256" s="92">
        <v>18723332.126814075</v>
      </c>
      <c r="R256" s="67">
        <v>19214151.079418335</v>
      </c>
      <c r="S256" s="67">
        <v>19202847.808076393</v>
      </c>
      <c r="T256" s="93">
        <v>310497095.08527982</v>
      </c>
    </row>
    <row r="257" spans="1:20" ht="13.5" x14ac:dyDescent="0.25">
      <c r="A257" s="122" t="s">
        <v>167</v>
      </c>
      <c r="B257" s="43" t="s">
        <v>256</v>
      </c>
      <c r="C257" s="123" t="s">
        <v>256</v>
      </c>
      <c r="D257" s="82"/>
      <c r="E257" s="114">
        <f t="shared" si="9"/>
        <v>7539.5419087387436</v>
      </c>
      <c r="F257" s="66">
        <f t="shared" si="10"/>
        <v>7560.9567131109698</v>
      </c>
      <c r="G257" s="115">
        <f t="shared" si="11"/>
        <v>7569.7268242268547</v>
      </c>
      <c r="H257" s="84"/>
      <c r="I257" s="105">
        <v>190</v>
      </c>
      <c r="J257" s="44">
        <v>193</v>
      </c>
      <c r="K257" s="106">
        <v>192</v>
      </c>
      <c r="L257" s="80"/>
      <c r="M257" s="101" t="s">
        <v>256</v>
      </c>
      <c r="N257" s="87"/>
      <c r="O257" s="98" t="s">
        <v>167</v>
      </c>
      <c r="P257" s="88"/>
      <c r="Q257" s="92">
        <v>1432512.9626603613</v>
      </c>
      <c r="R257" s="67">
        <v>1459264.6456304172</v>
      </c>
      <c r="S257" s="67">
        <v>1453387.5502515561</v>
      </c>
      <c r="T257" s="93">
        <v>23611364.082845684</v>
      </c>
    </row>
    <row r="258" spans="1:20" ht="13.5" x14ac:dyDescent="0.25">
      <c r="A258" s="122" t="s">
        <v>167</v>
      </c>
      <c r="B258" s="43" t="s">
        <v>257</v>
      </c>
      <c r="C258" s="123" t="s">
        <v>257</v>
      </c>
      <c r="D258" s="82"/>
      <c r="E258" s="114">
        <f t="shared" si="9"/>
        <v>41774.706140761475</v>
      </c>
      <c r="F258" s="66">
        <f t="shared" si="10"/>
        <v>40452.310315136478</v>
      </c>
      <c r="G258" s="115">
        <f t="shared" si="11"/>
        <v>40452.310315136478</v>
      </c>
      <c r="H258" s="84"/>
      <c r="I258" s="105">
        <v>428</v>
      </c>
      <c r="J258" s="44">
        <v>450</v>
      </c>
      <c r="K258" s="106">
        <v>450</v>
      </c>
      <c r="L258" s="80"/>
      <c r="M258" s="101" t="s">
        <v>257</v>
      </c>
      <c r="N258" s="87"/>
      <c r="O258" s="98" t="s">
        <v>167</v>
      </c>
      <c r="P258" s="88"/>
      <c r="Q258" s="92">
        <v>17879574.22824591</v>
      </c>
      <c r="R258" s="67">
        <v>18203539.641811416</v>
      </c>
      <c r="S258" s="67">
        <v>18203539.641811416</v>
      </c>
      <c r="T258" s="93">
        <v>294990384.51694292</v>
      </c>
    </row>
    <row r="259" spans="1:20" ht="13.5" x14ac:dyDescent="0.25">
      <c r="A259" s="122" t="s">
        <v>216</v>
      </c>
      <c r="B259" s="43" t="s">
        <v>256</v>
      </c>
      <c r="C259" s="123" t="s">
        <v>256</v>
      </c>
      <c r="D259" s="82"/>
      <c r="E259" s="114">
        <f t="shared" si="9"/>
        <v>6022.3646332613962</v>
      </c>
      <c r="F259" s="66">
        <f t="shared" si="10"/>
        <v>6048.3595310102337</v>
      </c>
      <c r="G259" s="115">
        <f t="shared" si="11"/>
        <v>6048.3595310102337</v>
      </c>
      <c r="H259" s="84"/>
      <c r="I259" s="105">
        <v>39</v>
      </c>
      <c r="J259" s="44">
        <v>38</v>
      </c>
      <c r="K259" s="106">
        <v>38</v>
      </c>
      <c r="L259" s="79"/>
      <c r="M259" s="101" t="s">
        <v>256</v>
      </c>
      <c r="N259" s="87"/>
      <c r="O259" s="98" t="s">
        <v>167</v>
      </c>
      <c r="P259" s="88"/>
      <c r="Q259" s="92">
        <v>234872.22069719445</v>
      </c>
      <c r="R259" s="67">
        <v>229837.66217838888</v>
      </c>
      <c r="S259" s="67">
        <v>229837.66217838888</v>
      </c>
      <c r="T259" s="93">
        <v>3774129.2587868916</v>
      </c>
    </row>
    <row r="260" spans="1:20" ht="13.5" x14ac:dyDescent="0.25">
      <c r="A260" s="122" t="s">
        <v>216</v>
      </c>
      <c r="B260" s="43" t="s">
        <v>257</v>
      </c>
      <c r="C260" s="123" t="s">
        <v>257</v>
      </c>
      <c r="D260" s="83"/>
      <c r="E260" s="114">
        <f t="shared" si="9"/>
        <v>30788.798237753366</v>
      </c>
      <c r="F260" s="66">
        <f t="shared" si="10"/>
        <v>28865.24508167999</v>
      </c>
      <c r="G260" s="115">
        <f t="shared" si="11"/>
        <v>30106.335346999775</v>
      </c>
      <c r="H260" s="84"/>
      <c r="I260" s="105">
        <v>93</v>
      </c>
      <c r="J260" s="44">
        <v>102</v>
      </c>
      <c r="K260" s="106">
        <v>95</v>
      </c>
      <c r="L260" s="79"/>
      <c r="M260" s="101" t="s">
        <v>257</v>
      </c>
      <c r="N260" s="87"/>
      <c r="O260" s="98" t="s">
        <v>167</v>
      </c>
      <c r="P260" s="88"/>
      <c r="Q260" s="92">
        <v>2863358.236111063</v>
      </c>
      <c r="R260" s="67">
        <v>2944254.9983313591</v>
      </c>
      <c r="S260" s="67">
        <v>2860101.8579649786</v>
      </c>
      <c r="T260" s="93">
        <v>47099838.405650713</v>
      </c>
    </row>
    <row r="261" spans="1:20" ht="13.5" x14ac:dyDescent="0.25">
      <c r="A261" s="122" t="s">
        <v>217</v>
      </c>
      <c r="B261" s="43" t="s">
        <v>256</v>
      </c>
      <c r="C261" s="123" t="s">
        <v>256</v>
      </c>
      <c r="D261" s="82"/>
      <c r="E261" s="114">
        <f t="shared" si="9"/>
        <v>6808.1186323497277</v>
      </c>
      <c r="F261" s="66">
        <f t="shared" si="10"/>
        <v>6808.1186323497277</v>
      </c>
      <c r="G261" s="115">
        <f t="shared" si="11"/>
        <v>6808.1186323497277</v>
      </c>
      <c r="H261" s="84"/>
      <c r="I261" s="105">
        <v>61</v>
      </c>
      <c r="J261" s="44">
        <v>61</v>
      </c>
      <c r="K261" s="106">
        <v>61</v>
      </c>
      <c r="L261" s="79"/>
      <c r="M261" s="101" t="s">
        <v>256</v>
      </c>
      <c r="N261" s="87"/>
      <c r="O261" s="98" t="s">
        <v>167</v>
      </c>
      <c r="P261" s="88"/>
      <c r="Q261" s="92">
        <v>415295.23657333339</v>
      </c>
      <c r="R261" s="67">
        <v>415295.23657333339</v>
      </c>
      <c r="S261" s="67">
        <v>415295.23657333339</v>
      </c>
      <c r="T261" s="93">
        <v>6770067.425396096</v>
      </c>
    </row>
    <row r="262" spans="1:20" ht="13.5" x14ac:dyDescent="0.25">
      <c r="A262" s="122" t="s">
        <v>217</v>
      </c>
      <c r="B262" s="43" t="s">
        <v>257</v>
      </c>
      <c r="C262" s="123" t="s">
        <v>257</v>
      </c>
      <c r="D262" s="82"/>
      <c r="E262" s="114">
        <f t="shared" si="9"/>
        <v>22445.138588063412</v>
      </c>
      <c r="F262" s="66">
        <f t="shared" si="10"/>
        <v>22297.99173127846</v>
      </c>
      <c r="G262" s="115">
        <f t="shared" si="11"/>
        <v>22297.99173127846</v>
      </c>
      <c r="H262" s="84"/>
      <c r="I262" s="105">
        <v>214</v>
      </c>
      <c r="J262" s="44">
        <v>222</v>
      </c>
      <c r="K262" s="106">
        <v>222</v>
      </c>
      <c r="L262" s="79"/>
      <c r="M262" s="101" t="s">
        <v>257</v>
      </c>
      <c r="N262" s="87"/>
      <c r="O262" s="98" t="s">
        <v>167</v>
      </c>
      <c r="P262" s="88"/>
      <c r="Q262" s="92">
        <v>4803259.6578455698</v>
      </c>
      <c r="R262" s="67">
        <v>4950154.1643438181</v>
      </c>
      <c r="S262" s="67">
        <v>4950154.1643438181</v>
      </c>
      <c r="T262" s="93">
        <v>79898297.160095721</v>
      </c>
    </row>
    <row r="263" spans="1:20" ht="13.5" x14ac:dyDescent="0.25">
      <c r="A263" s="122" t="s">
        <v>218</v>
      </c>
      <c r="B263" s="43" t="s">
        <v>256</v>
      </c>
      <c r="C263" s="123" t="s">
        <v>256</v>
      </c>
      <c r="D263" s="82"/>
      <c r="E263" s="114">
        <f t="shared" si="9"/>
        <v>6377.7470390690496</v>
      </c>
      <c r="F263" s="66">
        <f t="shared" si="10"/>
        <v>6365.3899747569467</v>
      </c>
      <c r="G263" s="115">
        <f t="shared" si="11"/>
        <v>6403.1928946123207</v>
      </c>
      <c r="H263" s="84"/>
      <c r="I263" s="105">
        <v>70</v>
      </c>
      <c r="J263" s="44">
        <v>72</v>
      </c>
      <c r="K263" s="106">
        <v>69</v>
      </c>
      <c r="L263" s="79"/>
      <c r="M263" s="101" t="s">
        <v>256</v>
      </c>
      <c r="N263" s="87"/>
      <c r="O263" s="98" t="s">
        <v>167</v>
      </c>
      <c r="P263" s="88"/>
      <c r="Q263" s="92">
        <v>446442.29273483349</v>
      </c>
      <c r="R263" s="67">
        <v>458308.07818250015</v>
      </c>
      <c r="S263" s="67">
        <v>441820.30972825014</v>
      </c>
      <c r="T263" s="93">
        <v>7317183.4542358825</v>
      </c>
    </row>
    <row r="264" spans="1:20" ht="13.5" x14ac:dyDescent="0.25">
      <c r="A264" s="122" t="s">
        <v>218</v>
      </c>
      <c r="B264" s="43" t="s">
        <v>257</v>
      </c>
      <c r="C264" s="123" t="s">
        <v>257</v>
      </c>
      <c r="D264" s="82"/>
      <c r="E264" s="114">
        <f t="shared" si="9"/>
        <v>17164.498890639556</v>
      </c>
      <c r="F264" s="66">
        <f t="shared" si="10"/>
        <v>17446.324470722047</v>
      </c>
      <c r="G264" s="115">
        <f t="shared" si="11"/>
        <v>17589.288027345927</v>
      </c>
      <c r="H264" s="84"/>
      <c r="I264" s="105">
        <v>379</v>
      </c>
      <c r="J264" s="44">
        <v>375</v>
      </c>
      <c r="K264" s="106">
        <v>371</v>
      </c>
      <c r="L264" s="79"/>
      <c r="M264" s="101" t="s">
        <v>257</v>
      </c>
      <c r="N264" s="87"/>
      <c r="O264" s="98" t="s">
        <v>167</v>
      </c>
      <c r="P264" s="88"/>
      <c r="Q264" s="92">
        <v>6505345.0795523915</v>
      </c>
      <c r="R264" s="67">
        <v>6542371.6765207676</v>
      </c>
      <c r="S264" s="67">
        <v>6525625.8581453385</v>
      </c>
      <c r="T264" s="93">
        <v>106360357.298278</v>
      </c>
    </row>
    <row r="265" spans="1:20" ht="13.5" x14ac:dyDescent="0.25">
      <c r="A265" s="122" t="s">
        <v>219</v>
      </c>
      <c r="B265" s="43" t="s">
        <v>256</v>
      </c>
      <c r="C265" s="123" t="s">
        <v>256</v>
      </c>
      <c r="D265" s="82"/>
      <c r="E265" s="114">
        <f t="shared" si="9"/>
        <v>7133.855202505235</v>
      </c>
      <c r="F265" s="66">
        <f t="shared" si="10"/>
        <v>7133.855202505235</v>
      </c>
      <c r="G265" s="115">
        <f t="shared" si="11"/>
        <v>7133.855202505235</v>
      </c>
      <c r="H265" s="84"/>
      <c r="I265" s="105">
        <v>122</v>
      </c>
      <c r="J265" s="44">
        <v>122</v>
      </c>
      <c r="K265" s="106">
        <v>122</v>
      </c>
      <c r="L265" s="79"/>
      <c r="M265" s="101" t="s">
        <v>256</v>
      </c>
      <c r="N265" s="87"/>
      <c r="O265" s="98" t="s">
        <v>167</v>
      </c>
      <c r="P265" s="88"/>
      <c r="Q265" s="92">
        <v>870330.3347056387</v>
      </c>
      <c r="R265" s="67">
        <v>870330.3347056387</v>
      </c>
      <c r="S265" s="67">
        <v>870330.3347056387</v>
      </c>
      <c r="T265" s="93">
        <v>14187966.847253432</v>
      </c>
    </row>
    <row r="266" spans="1:20" ht="13.5" x14ac:dyDescent="0.25">
      <c r="A266" s="122" t="s">
        <v>219</v>
      </c>
      <c r="B266" s="43" t="s">
        <v>257</v>
      </c>
      <c r="C266" s="123" t="s">
        <v>257</v>
      </c>
      <c r="D266" s="82"/>
      <c r="E266" s="114">
        <f t="shared" si="9"/>
        <v>25562.523881357203</v>
      </c>
      <c r="F266" s="66">
        <f t="shared" si="10"/>
        <v>23920.030134730197</v>
      </c>
      <c r="G266" s="115">
        <f t="shared" si="11"/>
        <v>23920.030134730197</v>
      </c>
      <c r="H266" s="84"/>
      <c r="I266" s="105">
        <v>368</v>
      </c>
      <c r="J266" s="44">
        <v>402</v>
      </c>
      <c r="K266" s="106">
        <v>402</v>
      </c>
      <c r="L266" s="79"/>
      <c r="M266" s="101" t="s">
        <v>257</v>
      </c>
      <c r="N266" s="87"/>
      <c r="O266" s="98" t="s">
        <v>167</v>
      </c>
      <c r="P266" s="88"/>
      <c r="Q266" s="92">
        <v>9407008.788339451</v>
      </c>
      <c r="R266" s="67">
        <v>9615852.1141615398</v>
      </c>
      <c r="S266" s="67">
        <v>9615852.1141615398</v>
      </c>
      <c r="T266" s="93">
        <v>155621030.55419746</v>
      </c>
    </row>
    <row r="267" spans="1:20" ht="13.5" x14ac:dyDescent="0.25">
      <c r="A267" s="122" t="s">
        <v>220</v>
      </c>
      <c r="B267" s="43" t="s">
        <v>256</v>
      </c>
      <c r="C267" s="123" t="s">
        <v>256</v>
      </c>
      <c r="D267" s="82"/>
      <c r="E267" s="114">
        <f t="shared" si="9"/>
        <v>8883.226360539682</v>
      </c>
      <c r="F267" s="66">
        <f t="shared" si="10"/>
        <v>8883.226360539682</v>
      </c>
      <c r="G267" s="115">
        <f t="shared" si="11"/>
        <v>8883.226360539682</v>
      </c>
      <c r="H267" s="84"/>
      <c r="I267" s="105">
        <v>21</v>
      </c>
      <c r="J267" s="44">
        <v>21</v>
      </c>
      <c r="K267" s="106">
        <v>21</v>
      </c>
      <c r="L267" s="79"/>
      <c r="M267" s="101" t="s">
        <v>256</v>
      </c>
      <c r="N267" s="87"/>
      <c r="O267" s="98" t="s">
        <v>167</v>
      </c>
      <c r="P267" s="88"/>
      <c r="Q267" s="92">
        <v>186547.75357133333</v>
      </c>
      <c r="R267" s="67">
        <v>186547.75357133333</v>
      </c>
      <c r="S267" s="67">
        <v>186547.75357133333</v>
      </c>
      <c r="T267" s="93">
        <v>3041067.5551080876</v>
      </c>
    </row>
    <row r="268" spans="1:20" ht="13.5" x14ac:dyDescent="0.25">
      <c r="A268" s="122" t="s">
        <v>220</v>
      </c>
      <c r="B268" s="43" t="s">
        <v>257</v>
      </c>
      <c r="C268" s="123" t="s">
        <v>257</v>
      </c>
      <c r="D268" s="82"/>
      <c r="E268" s="114">
        <f t="shared" ref="E268:E278" si="12">SUM(Q268/I268)</f>
        <v>48171.866801411379</v>
      </c>
      <c r="F268" s="66">
        <f t="shared" ref="F268:F278" si="13">SUM(R268/J268)</f>
        <v>48887.749702236069</v>
      </c>
      <c r="G268" s="115">
        <f t="shared" ref="G268:G278" si="14">SUM(S268/K268)</f>
        <v>48887.749702236069</v>
      </c>
      <c r="H268" s="84"/>
      <c r="I268" s="105">
        <v>44</v>
      </c>
      <c r="J268" s="44">
        <v>45</v>
      </c>
      <c r="K268" s="106">
        <v>45</v>
      </c>
      <c r="L268" s="79"/>
      <c r="M268" s="101" t="s">
        <v>257</v>
      </c>
      <c r="N268" s="87"/>
      <c r="O268" s="98" t="s">
        <v>167</v>
      </c>
      <c r="P268" s="88"/>
      <c r="Q268" s="92">
        <v>2119562.1392621007</v>
      </c>
      <c r="R268" s="67">
        <v>2199948.736600623</v>
      </c>
      <c r="S268" s="67">
        <v>2199948.736600623</v>
      </c>
      <c r="T268" s="93">
        <v>35426348.347347952</v>
      </c>
    </row>
    <row r="269" spans="1:20" ht="13.5" x14ac:dyDescent="0.25">
      <c r="A269" s="122" t="s">
        <v>74</v>
      </c>
      <c r="B269" s="43" t="s">
        <v>256</v>
      </c>
      <c r="C269" s="123" t="s">
        <v>256</v>
      </c>
      <c r="D269" s="82"/>
      <c r="E269" s="114">
        <f t="shared" si="12"/>
        <v>6216.9769637558929</v>
      </c>
      <c r="F269" s="66">
        <f t="shared" si="13"/>
        <v>6216.9769637558929</v>
      </c>
      <c r="G269" s="115">
        <f t="shared" si="14"/>
        <v>6216.9769637558929</v>
      </c>
      <c r="H269" s="84"/>
      <c r="I269" s="105">
        <v>66</v>
      </c>
      <c r="J269" s="44">
        <v>66</v>
      </c>
      <c r="K269" s="106">
        <v>66</v>
      </c>
      <c r="L269" s="79"/>
      <c r="M269" s="101" t="s">
        <v>256</v>
      </c>
      <c r="N269" s="87"/>
      <c r="O269" s="98" t="s">
        <v>277</v>
      </c>
      <c r="P269" s="88"/>
      <c r="Q269" s="92">
        <v>410320.4796078889</v>
      </c>
      <c r="R269" s="67">
        <v>410320.4796078889</v>
      </c>
      <c r="S269" s="67">
        <v>410320.4796078889</v>
      </c>
      <c r="T269" s="93">
        <v>6688969.8420023825</v>
      </c>
    </row>
    <row r="270" spans="1:20" ht="13.5" x14ac:dyDescent="0.25">
      <c r="A270" s="122" t="s">
        <v>74</v>
      </c>
      <c r="B270" s="43" t="s">
        <v>257</v>
      </c>
      <c r="C270" s="123" t="s">
        <v>257</v>
      </c>
      <c r="D270" s="82"/>
      <c r="E270" s="114">
        <f t="shared" si="12"/>
        <v>33924.904491516128</v>
      </c>
      <c r="F270" s="66">
        <f t="shared" si="13"/>
        <v>33044.42922202756</v>
      </c>
      <c r="G270" s="115">
        <f t="shared" si="14"/>
        <v>33044.42922202756</v>
      </c>
      <c r="H270" s="84"/>
      <c r="I270" s="105">
        <v>142</v>
      </c>
      <c r="J270" s="44">
        <v>148</v>
      </c>
      <c r="K270" s="106">
        <v>148</v>
      </c>
      <c r="L270" s="79"/>
      <c r="M270" s="101" t="s">
        <v>257</v>
      </c>
      <c r="N270" s="87"/>
      <c r="O270" s="98" t="s">
        <v>277</v>
      </c>
      <c r="P270" s="88"/>
      <c r="Q270" s="92">
        <v>4817336.4377952898</v>
      </c>
      <c r="R270" s="67">
        <v>4890575.5248600785</v>
      </c>
      <c r="S270" s="67">
        <v>4890575.5248600785</v>
      </c>
      <c r="T270" s="93">
        <v>79327296.098044544</v>
      </c>
    </row>
    <row r="271" spans="1:20" ht="13.5" x14ac:dyDescent="0.25">
      <c r="A271" s="122" t="s">
        <v>150</v>
      </c>
      <c r="B271" s="43" t="s">
        <v>256</v>
      </c>
      <c r="C271" s="123" t="s">
        <v>256</v>
      </c>
      <c r="D271" s="82"/>
      <c r="E271" s="114">
        <f t="shared" si="12"/>
        <v>6766.486070291111</v>
      </c>
      <c r="F271" s="66">
        <f t="shared" si="13"/>
        <v>6766.486070291111</v>
      </c>
      <c r="G271" s="115">
        <f t="shared" si="14"/>
        <v>6766.486070291111</v>
      </c>
      <c r="H271" s="84"/>
      <c r="I271" s="105">
        <v>25</v>
      </c>
      <c r="J271" s="44">
        <v>25</v>
      </c>
      <c r="K271" s="106">
        <v>25</v>
      </c>
      <c r="L271" s="79"/>
      <c r="M271" s="101" t="s">
        <v>256</v>
      </c>
      <c r="N271" s="87"/>
      <c r="O271" s="98" t="s">
        <v>277</v>
      </c>
      <c r="P271" s="88"/>
      <c r="Q271" s="92">
        <v>169162.15175727778</v>
      </c>
      <c r="R271" s="67">
        <v>169162.15175727778</v>
      </c>
      <c r="S271" s="67">
        <v>169162.15175727778</v>
      </c>
      <c r="T271" s="93">
        <v>2757650.6358979857</v>
      </c>
    </row>
    <row r="272" spans="1:20" ht="13.5" x14ac:dyDescent="0.25">
      <c r="A272" s="122" t="s">
        <v>150</v>
      </c>
      <c r="B272" s="43" t="s">
        <v>257</v>
      </c>
      <c r="C272" s="123" t="s">
        <v>257</v>
      </c>
      <c r="D272" s="82"/>
      <c r="E272" s="114">
        <f t="shared" si="12"/>
        <v>20646.612828667578</v>
      </c>
      <c r="F272" s="66">
        <f t="shared" si="13"/>
        <v>21031.984906170193</v>
      </c>
      <c r="G272" s="115">
        <f t="shared" si="14"/>
        <v>21031.984906170193</v>
      </c>
      <c r="H272" s="84"/>
      <c r="I272" s="105">
        <v>115</v>
      </c>
      <c r="J272" s="44">
        <v>115</v>
      </c>
      <c r="K272" s="106">
        <v>115</v>
      </c>
      <c r="L272" s="79"/>
      <c r="M272" s="101" t="s">
        <v>257</v>
      </c>
      <c r="N272" s="87"/>
      <c r="O272" s="98" t="s">
        <v>277</v>
      </c>
      <c r="P272" s="88"/>
      <c r="Q272" s="92">
        <v>2374360.4752967716</v>
      </c>
      <c r="R272" s="67">
        <v>2418678.2642095722</v>
      </c>
      <c r="S272" s="67">
        <v>2418678.2642095722</v>
      </c>
      <c r="T272" s="93">
        <v>39188033.049199112</v>
      </c>
    </row>
    <row r="273" spans="1:20" ht="13.5" x14ac:dyDescent="0.25">
      <c r="A273" s="122" t="s">
        <v>221</v>
      </c>
      <c r="B273" s="43" t="s">
        <v>256</v>
      </c>
      <c r="C273" s="123" t="s">
        <v>256</v>
      </c>
      <c r="D273" s="82"/>
      <c r="E273" s="114">
        <f t="shared" si="12"/>
        <v>7583.0508187233727</v>
      </c>
      <c r="F273" s="66">
        <f t="shared" si="13"/>
        <v>7583.0508187233727</v>
      </c>
      <c r="G273" s="115">
        <f t="shared" si="14"/>
        <v>7625.4423403308092</v>
      </c>
      <c r="H273" s="84"/>
      <c r="I273" s="105">
        <v>169</v>
      </c>
      <c r="J273" s="44">
        <v>169</v>
      </c>
      <c r="K273" s="106">
        <v>165</v>
      </c>
      <c r="L273" s="79"/>
      <c r="M273" s="101" t="s">
        <v>256</v>
      </c>
      <c r="N273" s="87"/>
      <c r="O273" s="98" t="s">
        <v>277</v>
      </c>
      <c r="P273" s="88"/>
      <c r="Q273" s="92">
        <v>1281535.58836425</v>
      </c>
      <c r="R273" s="67">
        <v>1281535.58836425</v>
      </c>
      <c r="S273" s="67">
        <v>1258197.9861545835</v>
      </c>
      <c r="T273" s="93">
        <v>20764544.999171264</v>
      </c>
    </row>
    <row r="274" spans="1:20" ht="13.5" x14ac:dyDescent="0.25">
      <c r="A274" s="122" t="s">
        <v>221</v>
      </c>
      <c r="B274" s="43" t="s">
        <v>257</v>
      </c>
      <c r="C274" s="123" t="s">
        <v>257</v>
      </c>
      <c r="D274" s="82"/>
      <c r="E274" s="114">
        <f t="shared" si="12"/>
        <v>36216.676152161395</v>
      </c>
      <c r="F274" s="66">
        <f t="shared" si="13"/>
        <v>35814.773179718584</v>
      </c>
      <c r="G274" s="115">
        <f t="shared" si="14"/>
        <v>35956.730294079447</v>
      </c>
      <c r="H274" s="84"/>
      <c r="I274" s="105">
        <v>562</v>
      </c>
      <c r="J274" s="44">
        <v>574</v>
      </c>
      <c r="K274" s="106">
        <v>571</v>
      </c>
      <c r="L274" s="79"/>
      <c r="M274" s="101" t="s">
        <v>257</v>
      </c>
      <c r="N274" s="87"/>
      <c r="O274" s="98" t="s">
        <v>277</v>
      </c>
      <c r="P274" s="88"/>
      <c r="Q274" s="92">
        <v>20353771.997514706</v>
      </c>
      <c r="R274" s="67">
        <v>20557679.805158466</v>
      </c>
      <c r="S274" s="67">
        <v>20531292.997919366</v>
      </c>
      <c r="T274" s="93">
        <v>333876150.80271059</v>
      </c>
    </row>
    <row r="275" spans="1:20" ht="13.5" x14ac:dyDescent="0.25">
      <c r="A275" s="122" t="s">
        <v>222</v>
      </c>
      <c r="B275" s="43" t="s">
        <v>256</v>
      </c>
      <c r="C275" s="123" t="s">
        <v>256</v>
      </c>
      <c r="D275" s="82"/>
      <c r="E275" s="114">
        <f t="shared" si="12"/>
        <v>8720.4364060043845</v>
      </c>
      <c r="F275" s="66">
        <f t="shared" si="13"/>
        <v>8720.4364060043845</v>
      </c>
      <c r="G275" s="115">
        <f t="shared" si="14"/>
        <v>8720.4364060043845</v>
      </c>
      <c r="H275" s="84"/>
      <c r="I275" s="105">
        <v>19</v>
      </c>
      <c r="J275" s="44">
        <v>19</v>
      </c>
      <c r="K275" s="106">
        <v>19</v>
      </c>
      <c r="L275" s="79"/>
      <c r="M275" s="101" t="s">
        <v>256</v>
      </c>
      <c r="N275" s="87"/>
      <c r="O275" s="98" t="s">
        <v>277</v>
      </c>
      <c r="P275" s="88"/>
      <c r="Q275" s="92">
        <v>165688.29171408332</v>
      </c>
      <c r="R275" s="67">
        <v>165688.29171408332</v>
      </c>
      <c r="S275" s="67">
        <v>165688.29171408332</v>
      </c>
      <c r="T275" s="93">
        <v>2701020.4011934684</v>
      </c>
    </row>
    <row r="276" spans="1:20" ht="13.5" x14ac:dyDescent="0.25">
      <c r="A276" s="122" t="s">
        <v>222</v>
      </c>
      <c r="B276" s="43" t="s">
        <v>257</v>
      </c>
      <c r="C276" s="123" t="s">
        <v>257</v>
      </c>
      <c r="D276" s="82"/>
      <c r="E276" s="114">
        <f t="shared" si="12"/>
        <v>55864.959161303799</v>
      </c>
      <c r="F276" s="66">
        <f t="shared" si="13"/>
        <v>52155.106996607865</v>
      </c>
      <c r="G276" s="115">
        <f t="shared" si="14"/>
        <v>52155.106996607865</v>
      </c>
      <c r="H276" s="84"/>
      <c r="I276" s="105">
        <v>48</v>
      </c>
      <c r="J276" s="44">
        <v>52</v>
      </c>
      <c r="K276" s="106">
        <v>52</v>
      </c>
      <c r="L276" s="79"/>
      <c r="M276" s="101" t="s">
        <v>257</v>
      </c>
      <c r="N276" s="87"/>
      <c r="O276" s="98" t="s">
        <v>277</v>
      </c>
      <c r="P276" s="88"/>
      <c r="Q276" s="92">
        <v>2681518.0397425825</v>
      </c>
      <c r="R276" s="67">
        <v>2712065.5638236091</v>
      </c>
      <c r="S276" s="67">
        <v>2712065.5638236091</v>
      </c>
      <c r="T276" s="93">
        <v>44045606.239570275</v>
      </c>
    </row>
    <row r="277" spans="1:20" ht="13.5" x14ac:dyDescent="0.25">
      <c r="A277" s="122" t="s">
        <v>169</v>
      </c>
      <c r="B277" s="43" t="s">
        <v>256</v>
      </c>
      <c r="C277" s="123" t="s">
        <v>256</v>
      </c>
      <c r="D277" s="82"/>
      <c r="E277" s="114">
        <f t="shared" si="12"/>
        <v>7131.7569095364843</v>
      </c>
      <c r="F277" s="66">
        <f t="shared" si="13"/>
        <v>7131.7569095364843</v>
      </c>
      <c r="G277" s="115">
        <f t="shared" si="14"/>
        <v>7131.7569095364843</v>
      </c>
      <c r="H277" s="85"/>
      <c r="I277" s="105">
        <v>67</v>
      </c>
      <c r="J277" s="44">
        <v>67</v>
      </c>
      <c r="K277" s="106">
        <v>67</v>
      </c>
      <c r="L277" s="79"/>
      <c r="M277" s="101" t="s">
        <v>256</v>
      </c>
      <c r="N277" s="87"/>
      <c r="O277" s="98" t="s">
        <v>169</v>
      </c>
      <c r="P277" s="88"/>
      <c r="Q277" s="92">
        <v>477827.71293894446</v>
      </c>
      <c r="R277" s="67">
        <v>477827.71293894446</v>
      </c>
      <c r="S277" s="67">
        <v>477827.71293894446</v>
      </c>
      <c r="T277" s="93">
        <v>7789460.4836100433</v>
      </c>
    </row>
    <row r="278" spans="1:20" ht="13.5" x14ac:dyDescent="0.25">
      <c r="A278" s="122" t="s">
        <v>169</v>
      </c>
      <c r="B278" s="43" t="s">
        <v>257</v>
      </c>
      <c r="C278" s="123" t="s">
        <v>257</v>
      </c>
      <c r="D278" s="82"/>
      <c r="E278" s="114">
        <f t="shared" si="12"/>
        <v>23292.88928577867</v>
      </c>
      <c r="F278" s="66">
        <f t="shared" si="13"/>
        <v>23656.253543586055</v>
      </c>
      <c r="G278" s="115">
        <f t="shared" si="14"/>
        <v>23656.253543586055</v>
      </c>
      <c r="H278" s="85"/>
      <c r="I278" s="105">
        <v>276</v>
      </c>
      <c r="J278" s="44">
        <v>271</v>
      </c>
      <c r="K278" s="106">
        <v>271</v>
      </c>
      <c r="L278" s="79"/>
      <c r="M278" s="101" t="s">
        <v>257</v>
      </c>
      <c r="N278" s="87"/>
      <c r="O278" s="98" t="s">
        <v>169</v>
      </c>
      <c r="P278" s="88"/>
      <c r="Q278" s="92">
        <v>6428837.4428749131</v>
      </c>
      <c r="R278" s="67">
        <v>6410844.7103118207</v>
      </c>
      <c r="S278" s="67">
        <v>6410844.7103118207</v>
      </c>
      <c r="T278" s="93">
        <v>104606196.07682453</v>
      </c>
    </row>
    <row r="279" spans="1:20" ht="14.25" thickBot="1" x14ac:dyDescent="0.3">
      <c r="A279" s="116"/>
      <c r="B279" s="124"/>
      <c r="C279" s="118"/>
      <c r="D279" s="8"/>
      <c r="E279" s="116"/>
      <c r="F279" s="117"/>
      <c r="G279" s="118"/>
      <c r="H279" s="8"/>
      <c r="I279" s="108">
        <f>SUM(I11:I278)</f>
        <v>36028</v>
      </c>
      <c r="J279" s="109">
        <f>SUM(J11:J278)</f>
        <v>36586</v>
      </c>
      <c r="K279" s="110">
        <f>SUM(K11:K278)</f>
        <v>36475</v>
      </c>
      <c r="L279" s="86"/>
      <c r="M279" s="99"/>
      <c r="N279" s="8"/>
      <c r="O279" s="99"/>
      <c r="P279" s="8"/>
      <c r="Q279" s="94">
        <f>SUM(Q11:Q278)</f>
        <v>803703065.81112719</v>
      </c>
      <c r="R279" s="95">
        <f t="shared" ref="R279:T279" si="15">SUM(R11:R278)</f>
        <v>811685134.27097952</v>
      </c>
      <c r="S279" s="95">
        <f t="shared" si="15"/>
        <v>812782767.35456216</v>
      </c>
      <c r="T279" s="96">
        <f t="shared" si="15"/>
        <v>13190596948.432564</v>
      </c>
    </row>
    <row r="280" spans="1:20" x14ac:dyDescent="0.2">
      <c r="Q280" s="45"/>
      <c r="R280" s="45"/>
      <c r="S280" s="45"/>
      <c r="T280" s="45"/>
    </row>
    <row r="287" spans="1:20" x14ac:dyDescent="0.2">
      <c r="Q287" s="46"/>
      <c r="R287" s="46"/>
      <c r="S287" s="46"/>
      <c r="T287" s="46"/>
    </row>
    <row r="288" spans="1:20" x14ac:dyDescent="0.2">
      <c r="Q288" s="46"/>
      <c r="R288" s="46"/>
      <c r="S288" s="46"/>
      <c r="T288" s="46"/>
    </row>
  </sheetData>
  <mergeCells count="10">
    <mergeCell ref="A7:A8"/>
    <mergeCell ref="B7:O7"/>
    <mergeCell ref="E8:G8"/>
    <mergeCell ref="I8:K8"/>
    <mergeCell ref="Q8:T8"/>
    <mergeCell ref="A1:S1"/>
    <mergeCell ref="A2:S2"/>
    <mergeCell ref="A3:P3"/>
    <mergeCell ref="A4:S4"/>
    <mergeCell ref="A6:S6"/>
  </mergeCells>
  <printOptions horizontalCentered="1"/>
  <pageMargins left="0.19685039370078741" right="0.19685039370078741" top="0.39370078740157483" bottom="0.39370078740157483" header="0" footer="0"/>
  <pageSetup scale="59" fitToHeight="0" orientation="landscape" r:id="rId1"/>
  <headerFooter alignWithMargins="0">
    <oddFooter>&amp;LTecnológico Nacional de México &amp;CFracción II Art. 42 PEF 2016&amp;R&amp;P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T288"/>
  <sheetViews>
    <sheetView showGridLines="0" topLeftCell="L4" zoomScaleNormal="100" workbookViewId="0">
      <selection activeCell="T29" sqref="T29"/>
    </sheetView>
  </sheetViews>
  <sheetFormatPr baseColWidth="10" defaultColWidth="9.140625" defaultRowHeight="12.75" x14ac:dyDescent="0.2"/>
  <cols>
    <col min="1" max="1" width="20" customWidth="1"/>
    <col min="2" max="2" width="12.28515625" customWidth="1"/>
    <col min="3" max="3" width="23" customWidth="1"/>
    <col min="4" max="4" width="2.28515625" customWidth="1"/>
    <col min="5" max="7" width="10.28515625" customWidth="1"/>
    <col min="8" max="8" width="1.28515625" customWidth="1"/>
    <col min="9" max="9" width="7.7109375" customWidth="1"/>
    <col min="10" max="10" width="8.140625" customWidth="1"/>
    <col min="11" max="11" width="7.7109375" customWidth="1"/>
    <col min="12" max="12" width="1.5703125" customWidth="1"/>
    <col min="13" max="13" width="16.42578125" customWidth="1"/>
    <col min="14" max="14" width="1.7109375" customWidth="1"/>
    <col min="15" max="15" width="19.42578125" customWidth="1"/>
    <col min="16" max="16" width="2.28515625" customWidth="1"/>
    <col min="17" max="19" width="19.42578125" customWidth="1"/>
    <col min="20" max="20" width="19" bestFit="1" customWidth="1"/>
  </cols>
  <sheetData>
    <row r="1" spans="1:20" ht="18.75" customHeight="1" x14ac:dyDescent="0.2">
      <c r="A1" s="152" t="s">
        <v>12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46"/>
    </row>
    <row r="2" spans="1:20" ht="15" customHeight="1" x14ac:dyDescent="0.2">
      <c r="A2" s="153" t="s">
        <v>231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47"/>
    </row>
    <row r="3" spans="1:20" ht="15" customHeight="1" x14ac:dyDescent="0.2">
      <c r="A3" s="154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47"/>
      <c r="R3" s="147"/>
      <c r="S3" s="147"/>
      <c r="T3" s="147"/>
    </row>
    <row r="4" spans="1:20" ht="15.75" customHeight="1" x14ac:dyDescent="0.2">
      <c r="A4" s="156" t="s">
        <v>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48"/>
    </row>
    <row r="5" spans="1:20" ht="14.25" customHeight="1" x14ac:dyDescent="0.2">
      <c r="T5" s="148"/>
    </row>
    <row r="6" spans="1:20" ht="18" x14ac:dyDescent="0.2">
      <c r="A6" s="158" t="s">
        <v>13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2"/>
    </row>
    <row r="7" spans="1:20" ht="30" customHeight="1" x14ac:dyDescent="0.2">
      <c r="A7" s="159" t="s">
        <v>3</v>
      </c>
      <c r="B7" s="160" t="s">
        <v>14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1"/>
      <c r="Q7" s="11"/>
      <c r="R7" s="11"/>
      <c r="S7" s="11"/>
      <c r="T7" s="12"/>
    </row>
    <row r="8" spans="1:20" ht="25.5" customHeight="1" x14ac:dyDescent="0.2">
      <c r="A8" s="159"/>
      <c r="B8" s="149" t="s">
        <v>15</v>
      </c>
      <c r="C8" s="149" t="s">
        <v>16</v>
      </c>
      <c r="D8" s="13"/>
      <c r="E8" s="161" t="s">
        <v>17</v>
      </c>
      <c r="F8" s="161"/>
      <c r="G8" s="161"/>
      <c r="H8" s="13"/>
      <c r="I8" s="161" t="s">
        <v>18</v>
      </c>
      <c r="J8" s="161"/>
      <c r="K8" s="161"/>
      <c r="L8" s="13"/>
      <c r="M8" s="149" t="s">
        <v>19</v>
      </c>
      <c r="N8" s="13"/>
      <c r="O8" s="149" t="s">
        <v>20</v>
      </c>
      <c r="P8" s="12"/>
      <c r="Q8" s="160" t="s">
        <v>21</v>
      </c>
      <c r="R8" s="160"/>
      <c r="S8" s="160"/>
      <c r="T8" s="160"/>
    </row>
    <row r="9" spans="1:20" ht="42" customHeight="1" x14ac:dyDescent="0.2">
      <c r="A9" s="14"/>
      <c r="B9" s="15"/>
      <c r="C9" s="15"/>
      <c r="D9" s="15"/>
      <c r="E9" s="13" t="s">
        <v>245</v>
      </c>
      <c r="F9" s="30" t="s">
        <v>246</v>
      </c>
      <c r="G9" s="30" t="s">
        <v>247</v>
      </c>
      <c r="H9" s="15"/>
      <c r="I9" s="13" t="s">
        <v>245</v>
      </c>
      <c r="J9" s="30" t="s">
        <v>246</v>
      </c>
      <c r="K9" s="30" t="s">
        <v>247</v>
      </c>
      <c r="L9" s="15"/>
      <c r="M9" s="15"/>
      <c r="N9" s="15"/>
      <c r="O9" s="15"/>
      <c r="P9" s="15"/>
      <c r="Q9" s="13" t="s">
        <v>245</v>
      </c>
      <c r="R9" s="30" t="s">
        <v>246</v>
      </c>
      <c r="S9" s="30" t="s">
        <v>247</v>
      </c>
      <c r="T9" s="29" t="s">
        <v>248</v>
      </c>
    </row>
    <row r="10" spans="1:20" ht="17.25" customHeight="1" thickBot="1" x14ac:dyDescent="0.3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6"/>
      <c r="R10" s="56"/>
      <c r="S10" s="56"/>
      <c r="T10" s="55"/>
    </row>
    <row r="11" spans="1:20" ht="12.75" customHeight="1" x14ac:dyDescent="0.25">
      <c r="A11" s="119" t="s">
        <v>235</v>
      </c>
      <c r="B11" s="120" t="s">
        <v>256</v>
      </c>
      <c r="C11" s="121" t="s">
        <v>256</v>
      </c>
      <c r="D11" s="78"/>
      <c r="E11" s="111">
        <f>SUM(Q11/I11)</f>
        <v>6521.5940300069433</v>
      </c>
      <c r="F11" s="112">
        <f>SUM(R11/J11)</f>
        <v>6521.5940300069433</v>
      </c>
      <c r="G11" s="113">
        <f>SUM(S11/K11)</f>
        <v>6521.5940300069433</v>
      </c>
      <c r="H11" s="78"/>
      <c r="I11" s="102">
        <v>4</v>
      </c>
      <c r="J11" s="103">
        <v>4</v>
      </c>
      <c r="K11" s="104">
        <v>4</v>
      </c>
      <c r="L11" s="78"/>
      <c r="M11" s="100" t="s">
        <v>256</v>
      </c>
      <c r="N11" s="78"/>
      <c r="O11" s="97" t="s">
        <v>178</v>
      </c>
      <c r="P11" s="78"/>
      <c r="Q11" s="89">
        <v>26086.376120027773</v>
      </c>
      <c r="R11" s="90">
        <v>26086.376120027773</v>
      </c>
      <c r="S11" s="90">
        <v>26086.376120027773</v>
      </c>
      <c r="T11" s="91">
        <v>424930.47876611643</v>
      </c>
    </row>
    <row r="12" spans="1:20" ht="12.75" customHeight="1" x14ac:dyDescent="0.25">
      <c r="A12" s="122" t="s">
        <v>235</v>
      </c>
      <c r="B12" s="43" t="s">
        <v>257</v>
      </c>
      <c r="C12" s="123" t="s">
        <v>257</v>
      </c>
      <c r="D12" s="78"/>
      <c r="E12" s="114">
        <f t="shared" ref="E12:G75" si="0">SUM(Q12/I12)</f>
        <v>6161.9661156525517</v>
      </c>
      <c r="F12" s="66">
        <f t="shared" si="0"/>
        <v>7157.1806254457424</v>
      </c>
      <c r="G12" s="115">
        <f t="shared" si="0"/>
        <v>7267.727045291118</v>
      </c>
      <c r="H12" s="78"/>
      <c r="I12" s="105">
        <v>101</v>
      </c>
      <c r="J12" s="44">
        <v>114</v>
      </c>
      <c r="K12" s="106">
        <v>110</v>
      </c>
      <c r="L12" s="78"/>
      <c r="M12" s="101" t="s">
        <v>257</v>
      </c>
      <c r="N12" s="78"/>
      <c r="O12" s="98" t="s">
        <v>178</v>
      </c>
      <c r="P12" s="78"/>
      <c r="Q12" s="92">
        <v>622358.57768090768</v>
      </c>
      <c r="R12" s="67">
        <v>815918.59130081465</v>
      </c>
      <c r="S12" s="67">
        <v>799449.97498202301</v>
      </c>
      <c r="T12" s="93">
        <v>12150384.070945665</v>
      </c>
    </row>
    <row r="13" spans="1:20" ht="12.75" customHeight="1" x14ac:dyDescent="0.25">
      <c r="A13" s="122" t="s">
        <v>177</v>
      </c>
      <c r="B13" s="43" t="s">
        <v>256</v>
      </c>
      <c r="C13" s="123" t="s">
        <v>256</v>
      </c>
      <c r="D13" s="78"/>
      <c r="E13" s="114">
        <f t="shared" si="0"/>
        <v>6143.916414911836</v>
      </c>
      <c r="F13" s="66">
        <f t="shared" si="0"/>
        <v>6214.5119936967576</v>
      </c>
      <c r="G13" s="115">
        <f t="shared" si="0"/>
        <v>6214.5119936967576</v>
      </c>
      <c r="H13" s="78"/>
      <c r="I13" s="105">
        <v>23</v>
      </c>
      <c r="J13" s="44">
        <v>24</v>
      </c>
      <c r="K13" s="106">
        <v>24</v>
      </c>
      <c r="L13" s="78"/>
      <c r="M13" s="101" t="s">
        <v>256</v>
      </c>
      <c r="N13" s="78"/>
      <c r="O13" s="98" t="s">
        <v>178</v>
      </c>
      <c r="P13" s="78"/>
      <c r="Q13" s="92">
        <v>141310.07754297223</v>
      </c>
      <c r="R13" s="67">
        <v>149148.28784872219</v>
      </c>
      <c r="S13" s="67">
        <v>149148.28784872219</v>
      </c>
      <c r="T13" s="93">
        <v>2386970.9456858747</v>
      </c>
    </row>
    <row r="14" spans="1:20" ht="12.75" customHeight="1" x14ac:dyDescent="0.25">
      <c r="A14" s="122" t="s">
        <v>177</v>
      </c>
      <c r="B14" s="43" t="s">
        <v>257</v>
      </c>
      <c r="C14" s="123" t="s">
        <v>257</v>
      </c>
      <c r="D14" s="78"/>
      <c r="E14" s="114">
        <f t="shared" si="0"/>
        <v>26947.042199029493</v>
      </c>
      <c r="F14" s="66">
        <f t="shared" si="0"/>
        <v>26947.042199029496</v>
      </c>
      <c r="G14" s="115">
        <f t="shared" si="0"/>
        <v>26947.042199029496</v>
      </c>
      <c r="H14" s="78"/>
      <c r="I14" s="105">
        <v>103</v>
      </c>
      <c r="J14" s="44">
        <v>103</v>
      </c>
      <c r="K14" s="106">
        <v>103</v>
      </c>
      <c r="L14" s="78"/>
      <c r="M14" s="101" t="s">
        <v>257</v>
      </c>
      <c r="N14" s="78"/>
      <c r="O14" s="98" t="s">
        <v>178</v>
      </c>
      <c r="P14" s="78"/>
      <c r="Q14" s="92">
        <v>2775545.3465000377</v>
      </c>
      <c r="R14" s="67">
        <v>2775545.3465000382</v>
      </c>
      <c r="S14" s="67">
        <v>2775545.3465000382</v>
      </c>
      <c r="T14" s="93">
        <v>45211868.735567085</v>
      </c>
    </row>
    <row r="15" spans="1:20" ht="12.75" customHeight="1" x14ac:dyDescent="0.25">
      <c r="A15" s="122" t="s">
        <v>178</v>
      </c>
      <c r="B15" s="43" t="s">
        <v>256</v>
      </c>
      <c r="C15" s="123" t="s">
        <v>256</v>
      </c>
      <c r="D15" s="78"/>
      <c r="E15" s="114">
        <f t="shared" si="0"/>
        <v>6900.8161724127958</v>
      </c>
      <c r="F15" s="66">
        <f t="shared" si="0"/>
        <v>6860.8973201935623</v>
      </c>
      <c r="G15" s="115">
        <f t="shared" si="0"/>
        <v>6860.8973201935623</v>
      </c>
      <c r="H15" s="78"/>
      <c r="I15" s="105">
        <v>122</v>
      </c>
      <c r="J15" s="44">
        <v>126</v>
      </c>
      <c r="K15" s="106">
        <v>126</v>
      </c>
      <c r="L15" s="78"/>
      <c r="M15" s="101" t="s">
        <v>256</v>
      </c>
      <c r="N15" s="78"/>
      <c r="O15" s="98" t="s">
        <v>178</v>
      </c>
      <c r="P15" s="78"/>
      <c r="Q15" s="92">
        <v>841899.57303436112</v>
      </c>
      <c r="R15" s="67">
        <v>864473.0623443888</v>
      </c>
      <c r="S15" s="67">
        <v>864473.0623443888</v>
      </c>
      <c r="T15" s="93">
        <v>13959147.208244486</v>
      </c>
    </row>
    <row r="16" spans="1:20" ht="12.75" customHeight="1" x14ac:dyDescent="0.25">
      <c r="A16" s="122" t="s">
        <v>178</v>
      </c>
      <c r="B16" s="43" t="s">
        <v>257</v>
      </c>
      <c r="C16" s="123" t="s">
        <v>257</v>
      </c>
      <c r="D16" s="78"/>
      <c r="E16" s="114">
        <f t="shared" si="0"/>
        <v>30585.049491565176</v>
      </c>
      <c r="F16" s="66">
        <f t="shared" si="0"/>
        <v>29985.895812071576</v>
      </c>
      <c r="G16" s="115">
        <f t="shared" si="0"/>
        <v>30045.621337181565</v>
      </c>
      <c r="H16" s="78"/>
      <c r="I16" s="105">
        <v>380</v>
      </c>
      <c r="J16" s="44">
        <v>395</v>
      </c>
      <c r="K16" s="106">
        <v>389</v>
      </c>
      <c r="L16" s="78"/>
      <c r="M16" s="101" t="s">
        <v>257</v>
      </c>
      <c r="N16" s="78"/>
      <c r="O16" s="98" t="s">
        <v>178</v>
      </c>
      <c r="P16" s="78"/>
      <c r="Q16" s="92">
        <v>11622318.806794766</v>
      </c>
      <c r="R16" s="67">
        <v>11844428.845768273</v>
      </c>
      <c r="S16" s="67">
        <v>11687746.700163629</v>
      </c>
      <c r="T16" s="93">
        <v>190881452.79808959</v>
      </c>
    </row>
    <row r="17" spans="1:20" ht="12.75" customHeight="1" x14ac:dyDescent="0.25">
      <c r="A17" s="122" t="s">
        <v>149</v>
      </c>
      <c r="B17" s="43" t="s">
        <v>256</v>
      </c>
      <c r="C17" s="123" t="s">
        <v>256</v>
      </c>
      <c r="D17" s="78"/>
      <c r="E17" s="114">
        <f t="shared" si="0"/>
        <v>7822.2724419938886</v>
      </c>
      <c r="F17" s="66">
        <f t="shared" si="0"/>
        <v>7838.6525028331534</v>
      </c>
      <c r="G17" s="115">
        <f t="shared" si="0"/>
        <v>7847.6086903313235</v>
      </c>
      <c r="H17" s="78"/>
      <c r="I17" s="105">
        <v>150</v>
      </c>
      <c r="J17" s="44">
        <v>153</v>
      </c>
      <c r="K17" s="106">
        <v>152</v>
      </c>
      <c r="L17" s="78"/>
      <c r="M17" s="101" t="s">
        <v>256</v>
      </c>
      <c r="N17" s="78"/>
      <c r="O17" s="98" t="s">
        <v>258</v>
      </c>
      <c r="P17" s="78"/>
      <c r="Q17" s="92">
        <v>1173340.8662990832</v>
      </c>
      <c r="R17" s="67">
        <v>1199313.8329334725</v>
      </c>
      <c r="S17" s="67">
        <v>1192836.5209303612</v>
      </c>
      <c r="T17" s="93">
        <v>19359861.564634986</v>
      </c>
    </row>
    <row r="18" spans="1:20" ht="12.75" customHeight="1" x14ac:dyDescent="0.25">
      <c r="A18" s="122" t="s">
        <v>149</v>
      </c>
      <c r="B18" s="43" t="s">
        <v>257</v>
      </c>
      <c r="C18" s="123" t="s">
        <v>257</v>
      </c>
      <c r="D18" s="78"/>
      <c r="E18" s="114">
        <f t="shared" si="0"/>
        <v>28235.389521301084</v>
      </c>
      <c r="F18" s="66">
        <f t="shared" si="0"/>
        <v>28310.262872116142</v>
      </c>
      <c r="G18" s="115">
        <f t="shared" si="0"/>
        <v>28310.262872116142</v>
      </c>
      <c r="H18" s="78"/>
      <c r="I18" s="105">
        <v>592</v>
      </c>
      <c r="J18" s="44">
        <v>593</v>
      </c>
      <c r="K18" s="106">
        <v>593</v>
      </c>
      <c r="L18" s="78"/>
      <c r="M18" s="101" t="s">
        <v>257</v>
      </c>
      <c r="N18" s="78"/>
      <c r="O18" s="98" t="s">
        <v>258</v>
      </c>
      <c r="P18" s="78"/>
      <c r="Q18" s="92">
        <v>16715350.596610243</v>
      </c>
      <c r="R18" s="67">
        <v>16787985.883164871</v>
      </c>
      <c r="S18" s="67">
        <v>16787985.883164871</v>
      </c>
      <c r="T18" s="93">
        <v>273071220.40941721</v>
      </c>
    </row>
    <row r="19" spans="1:20" ht="12.75" customHeight="1" x14ac:dyDescent="0.25">
      <c r="A19" s="122" t="s">
        <v>113</v>
      </c>
      <c r="B19" s="43" t="s">
        <v>256</v>
      </c>
      <c r="C19" s="123" t="s">
        <v>256</v>
      </c>
      <c r="D19" s="78"/>
      <c r="E19" s="114">
        <f t="shared" si="0"/>
        <v>7882.473554844516</v>
      </c>
      <c r="F19" s="66">
        <f t="shared" si="0"/>
        <v>7854.542989843304</v>
      </c>
      <c r="G19" s="115">
        <f t="shared" si="0"/>
        <v>7902.4764796059935</v>
      </c>
      <c r="H19" s="78"/>
      <c r="I19" s="105">
        <v>77</v>
      </c>
      <c r="J19" s="44">
        <v>78</v>
      </c>
      <c r="K19" s="106">
        <v>76</v>
      </c>
      <c r="L19" s="78"/>
      <c r="M19" s="101" t="s">
        <v>256</v>
      </c>
      <c r="N19" s="78"/>
      <c r="O19" s="98" t="s">
        <v>258</v>
      </c>
      <c r="P19" s="78"/>
      <c r="Q19" s="92">
        <v>606950.46372302773</v>
      </c>
      <c r="R19" s="67">
        <v>612654.35320777772</v>
      </c>
      <c r="S19" s="67">
        <v>600588.21245005552</v>
      </c>
      <c r="T19" s="93">
        <v>9883262.3315552287</v>
      </c>
    </row>
    <row r="20" spans="1:20" ht="12.75" customHeight="1" x14ac:dyDescent="0.25">
      <c r="A20" s="122" t="s">
        <v>113</v>
      </c>
      <c r="B20" s="43" t="s">
        <v>257</v>
      </c>
      <c r="C20" s="123" t="s">
        <v>257</v>
      </c>
      <c r="D20" s="78"/>
      <c r="E20" s="114">
        <f t="shared" si="0"/>
        <v>26076.951776202972</v>
      </c>
      <c r="F20" s="66">
        <f t="shared" si="0"/>
        <v>26152.597453033515</v>
      </c>
      <c r="G20" s="115">
        <f t="shared" si="0"/>
        <v>26152.597453033515</v>
      </c>
      <c r="H20" s="78"/>
      <c r="I20" s="105">
        <v>391</v>
      </c>
      <c r="J20" s="44">
        <v>394</v>
      </c>
      <c r="K20" s="106">
        <v>394</v>
      </c>
      <c r="L20" s="78"/>
      <c r="M20" s="101" t="s">
        <v>257</v>
      </c>
      <c r="N20" s="78"/>
      <c r="O20" s="98" t="s">
        <v>258</v>
      </c>
      <c r="P20" s="78"/>
      <c r="Q20" s="92">
        <v>10196088.144495362</v>
      </c>
      <c r="R20" s="67">
        <v>10304123.396495204</v>
      </c>
      <c r="S20" s="67">
        <v>10304123.396495204</v>
      </c>
      <c r="T20" s="93">
        <v>167261009.25670591</v>
      </c>
    </row>
    <row r="21" spans="1:20" ht="12.75" customHeight="1" x14ac:dyDescent="0.25">
      <c r="A21" s="122" t="s">
        <v>82</v>
      </c>
      <c r="B21" s="43" t="s">
        <v>256</v>
      </c>
      <c r="C21" s="123" t="s">
        <v>256</v>
      </c>
      <c r="D21" s="78"/>
      <c r="E21" s="114">
        <f t="shared" si="0"/>
        <v>8352.9780908174598</v>
      </c>
      <c r="F21" s="66">
        <f t="shared" si="0"/>
        <v>8363.8907779749989</v>
      </c>
      <c r="G21" s="115">
        <f t="shared" si="0"/>
        <v>8363.8907779749989</v>
      </c>
      <c r="H21" s="78"/>
      <c r="I21" s="105">
        <v>21</v>
      </c>
      <c r="J21" s="44">
        <v>20</v>
      </c>
      <c r="K21" s="106">
        <v>20</v>
      </c>
      <c r="L21" s="78"/>
      <c r="M21" s="101" t="s">
        <v>256</v>
      </c>
      <c r="N21" s="78"/>
      <c r="O21" s="98" t="s">
        <v>258</v>
      </c>
      <c r="P21" s="78"/>
      <c r="Q21" s="92">
        <v>175412.53990716665</v>
      </c>
      <c r="R21" s="67">
        <v>167277.81555949998</v>
      </c>
      <c r="S21" s="67">
        <v>167277.81555949998</v>
      </c>
      <c r="T21" s="93">
        <v>2769019.0730537162</v>
      </c>
    </row>
    <row r="22" spans="1:20" ht="12.75" customHeight="1" x14ac:dyDescent="0.25">
      <c r="A22" s="122" t="s">
        <v>82</v>
      </c>
      <c r="B22" s="43" t="s">
        <v>257</v>
      </c>
      <c r="C22" s="123" t="s">
        <v>257</v>
      </c>
      <c r="D22" s="78"/>
      <c r="E22" s="114">
        <f t="shared" si="0"/>
        <v>13206.803914909575</v>
      </c>
      <c r="F22" s="66">
        <f t="shared" si="0"/>
        <v>13295.194550342896</v>
      </c>
      <c r="G22" s="115">
        <f t="shared" si="0"/>
        <v>13295.194550342896</v>
      </c>
      <c r="H22" s="78"/>
      <c r="I22" s="105">
        <v>222</v>
      </c>
      <c r="J22" s="44">
        <v>223</v>
      </c>
      <c r="K22" s="106">
        <v>223</v>
      </c>
      <c r="L22" s="78"/>
      <c r="M22" s="101" t="s">
        <v>257</v>
      </c>
      <c r="N22" s="78"/>
      <c r="O22" s="98" t="s">
        <v>258</v>
      </c>
      <c r="P22" s="78"/>
      <c r="Q22" s="92">
        <v>2931910.4691099254</v>
      </c>
      <c r="R22" s="67">
        <v>2964828.3847264657</v>
      </c>
      <c r="S22" s="67">
        <v>2964828.3847264657</v>
      </c>
      <c r="T22" s="93">
        <v>48116431.759560645</v>
      </c>
    </row>
    <row r="23" spans="1:20" ht="12.75" customHeight="1" x14ac:dyDescent="0.25">
      <c r="A23" s="122" t="s">
        <v>99</v>
      </c>
      <c r="B23" s="43" t="s">
        <v>256</v>
      </c>
      <c r="C23" s="123" t="s">
        <v>256</v>
      </c>
      <c r="D23" s="78"/>
      <c r="E23" s="114">
        <f t="shared" si="0"/>
        <v>7600.6891143015146</v>
      </c>
      <c r="F23" s="66">
        <f t="shared" si="0"/>
        <v>7619.0106926506514</v>
      </c>
      <c r="G23" s="115">
        <f t="shared" si="0"/>
        <v>7619.0106926506514</v>
      </c>
      <c r="H23" s="78"/>
      <c r="I23" s="105">
        <v>110</v>
      </c>
      <c r="J23" s="44">
        <v>111</v>
      </c>
      <c r="K23" s="106">
        <v>111</v>
      </c>
      <c r="L23" s="78"/>
      <c r="M23" s="101" t="s">
        <v>256</v>
      </c>
      <c r="N23" s="78"/>
      <c r="O23" s="98" t="s">
        <v>259</v>
      </c>
      <c r="P23" s="78"/>
      <c r="Q23" s="92">
        <v>836075.80257316655</v>
      </c>
      <c r="R23" s="67">
        <v>845710.18688422232</v>
      </c>
      <c r="S23" s="67">
        <v>845710.18688422232</v>
      </c>
      <c r="T23" s="93">
        <v>13723768.495742364</v>
      </c>
    </row>
    <row r="24" spans="1:20" ht="12.75" customHeight="1" x14ac:dyDescent="0.25">
      <c r="A24" s="122" t="s">
        <v>99</v>
      </c>
      <c r="B24" s="43" t="s">
        <v>257</v>
      </c>
      <c r="C24" s="123" t="s">
        <v>257</v>
      </c>
      <c r="D24" s="78"/>
      <c r="E24" s="114">
        <f t="shared" si="0"/>
        <v>30664.954918671872</v>
      </c>
      <c r="F24" s="66">
        <f t="shared" si="0"/>
        <v>30918.716337868347</v>
      </c>
      <c r="G24" s="115">
        <f t="shared" si="0"/>
        <v>30918.716337868347</v>
      </c>
      <c r="H24" s="78"/>
      <c r="I24" s="105">
        <v>280</v>
      </c>
      <c r="J24" s="44">
        <v>281</v>
      </c>
      <c r="K24" s="106">
        <v>281</v>
      </c>
      <c r="L24" s="78"/>
      <c r="M24" s="101" t="s">
        <v>257</v>
      </c>
      <c r="N24" s="78"/>
      <c r="O24" s="98" t="s">
        <v>259</v>
      </c>
      <c r="P24" s="78"/>
      <c r="Q24" s="92">
        <v>8586187.3772281241</v>
      </c>
      <c r="R24" s="67">
        <v>8688159.2909410056</v>
      </c>
      <c r="S24" s="67">
        <v>8688159.2909410056</v>
      </c>
      <c r="T24" s="93">
        <v>140970904.20444688</v>
      </c>
    </row>
    <row r="25" spans="1:20" ht="13.5" x14ac:dyDescent="0.25">
      <c r="A25" s="122" t="s">
        <v>49</v>
      </c>
      <c r="B25" s="43" t="s">
        <v>256</v>
      </c>
      <c r="C25" s="123" t="s">
        <v>256</v>
      </c>
      <c r="D25" s="78"/>
      <c r="E25" s="114">
        <f t="shared" si="0"/>
        <v>7691.3044958358214</v>
      </c>
      <c r="F25" s="66">
        <f t="shared" si="0"/>
        <v>7691.3044958358214</v>
      </c>
      <c r="G25" s="115">
        <f t="shared" si="0"/>
        <v>7691.3044958358214</v>
      </c>
      <c r="H25" s="78"/>
      <c r="I25" s="105">
        <v>67</v>
      </c>
      <c r="J25" s="44">
        <v>67</v>
      </c>
      <c r="K25" s="106">
        <v>67</v>
      </c>
      <c r="L25" s="78"/>
      <c r="M25" s="101" t="s">
        <v>256</v>
      </c>
      <c r="N25" s="78"/>
      <c r="O25" s="98" t="s">
        <v>49</v>
      </c>
      <c r="P25" s="78"/>
      <c r="Q25" s="92">
        <v>515317.40122100001</v>
      </c>
      <c r="R25" s="67">
        <v>515317.40122100001</v>
      </c>
      <c r="S25" s="67">
        <v>515317.40122100001</v>
      </c>
      <c r="T25" s="93">
        <v>8394192.7774794847</v>
      </c>
    </row>
    <row r="26" spans="1:20" ht="13.5" x14ac:dyDescent="0.25">
      <c r="A26" s="122" t="s">
        <v>49</v>
      </c>
      <c r="B26" s="43" t="s">
        <v>257</v>
      </c>
      <c r="C26" s="123" t="s">
        <v>257</v>
      </c>
      <c r="D26" s="78"/>
      <c r="E26" s="114">
        <f t="shared" si="0"/>
        <v>32292.191674702575</v>
      </c>
      <c r="F26" s="66">
        <f t="shared" si="0"/>
        <v>29319.15427045809</v>
      </c>
      <c r="G26" s="115">
        <f t="shared" si="0"/>
        <v>30587.149592819955</v>
      </c>
      <c r="H26" s="78"/>
      <c r="I26" s="105">
        <v>183</v>
      </c>
      <c r="J26" s="44">
        <v>224</v>
      </c>
      <c r="K26" s="106">
        <v>209</v>
      </c>
      <c r="L26" s="78"/>
      <c r="M26" s="101" t="s">
        <v>257</v>
      </c>
      <c r="N26" s="78"/>
      <c r="O26" s="98" t="s">
        <v>49</v>
      </c>
      <c r="P26" s="78"/>
      <c r="Q26" s="92">
        <v>5909471.0764705716</v>
      </c>
      <c r="R26" s="67">
        <v>6567490.556582612</v>
      </c>
      <c r="S26" s="67">
        <v>6392714.2648993703</v>
      </c>
      <c r="T26" s="93">
        <v>102458340.40707541</v>
      </c>
    </row>
    <row r="27" spans="1:20" ht="13.5" x14ac:dyDescent="0.25">
      <c r="A27" s="122" t="s">
        <v>179</v>
      </c>
      <c r="B27" s="43" t="s">
        <v>256</v>
      </c>
      <c r="C27" s="123" t="s">
        <v>256</v>
      </c>
      <c r="D27" s="78"/>
      <c r="E27" s="114">
        <f t="shared" si="0"/>
        <v>6690.5153662317998</v>
      </c>
      <c r="F27" s="66">
        <f t="shared" si="0"/>
        <v>6537.2796739460318</v>
      </c>
      <c r="G27" s="115">
        <f t="shared" si="0"/>
        <v>6690.5153662317998</v>
      </c>
      <c r="H27" s="78"/>
      <c r="I27" s="105">
        <v>29</v>
      </c>
      <c r="J27" s="44">
        <v>35</v>
      </c>
      <c r="K27" s="106">
        <v>29</v>
      </c>
      <c r="L27" s="78"/>
      <c r="M27" s="101" t="s">
        <v>256</v>
      </c>
      <c r="N27" s="78"/>
      <c r="O27" s="98" t="s">
        <v>49</v>
      </c>
      <c r="P27" s="78"/>
      <c r="Q27" s="92">
        <v>194024.9456207222</v>
      </c>
      <c r="R27" s="67">
        <v>228804.78858811111</v>
      </c>
      <c r="S27" s="67">
        <v>194024.9456207222</v>
      </c>
      <c r="T27" s="93">
        <v>3349390.159612217</v>
      </c>
    </row>
    <row r="28" spans="1:20" ht="13.5" x14ac:dyDescent="0.25">
      <c r="A28" s="122" t="s">
        <v>179</v>
      </c>
      <c r="B28" s="43" t="s">
        <v>257</v>
      </c>
      <c r="C28" s="123" t="s">
        <v>257</v>
      </c>
      <c r="D28" s="78"/>
      <c r="E28" s="114">
        <f t="shared" si="0"/>
        <v>34643.866108597431</v>
      </c>
      <c r="F28" s="66">
        <f t="shared" si="0"/>
        <v>34121.653657101058</v>
      </c>
      <c r="G28" s="115">
        <f t="shared" si="0"/>
        <v>34263.211341656723</v>
      </c>
      <c r="H28" s="78"/>
      <c r="I28" s="105">
        <v>88</v>
      </c>
      <c r="J28" s="44">
        <v>89</v>
      </c>
      <c r="K28" s="106">
        <v>87</v>
      </c>
      <c r="L28" s="78"/>
      <c r="M28" s="101" t="s">
        <v>257</v>
      </c>
      <c r="N28" s="78"/>
      <c r="O28" s="98" t="s">
        <v>49</v>
      </c>
      <c r="P28" s="78"/>
      <c r="Q28" s="92">
        <v>3048660.2175565739</v>
      </c>
      <c r="R28" s="67">
        <v>3036827.1754819942</v>
      </c>
      <c r="S28" s="67">
        <v>2980899.3867241349</v>
      </c>
      <c r="T28" s="93">
        <v>49228558.453615405</v>
      </c>
    </row>
    <row r="29" spans="1:20" ht="13.5" x14ac:dyDescent="0.25">
      <c r="A29" s="122" t="s">
        <v>106</v>
      </c>
      <c r="B29" s="43" t="s">
        <v>256</v>
      </c>
      <c r="C29" s="123" t="s">
        <v>256</v>
      </c>
      <c r="D29" s="78"/>
      <c r="E29" s="114">
        <f t="shared" si="0"/>
        <v>6517.4764021095234</v>
      </c>
      <c r="F29" s="66">
        <f t="shared" si="0"/>
        <v>6517.4764021095234</v>
      </c>
      <c r="G29" s="115">
        <f t="shared" si="0"/>
        <v>6542.73560328858</v>
      </c>
      <c r="H29" s="78"/>
      <c r="I29" s="105">
        <v>35</v>
      </c>
      <c r="J29" s="44">
        <v>35</v>
      </c>
      <c r="K29" s="106">
        <v>36</v>
      </c>
      <c r="L29" s="78"/>
      <c r="M29" s="101" t="s">
        <v>256</v>
      </c>
      <c r="N29" s="78"/>
      <c r="O29" s="98" t="s">
        <v>49</v>
      </c>
      <c r="P29" s="78"/>
      <c r="Q29" s="92">
        <v>228111.67407383333</v>
      </c>
      <c r="R29" s="67">
        <v>228111.67407383333</v>
      </c>
      <c r="S29" s="67">
        <v>235538.48171838888</v>
      </c>
      <c r="T29" s="93">
        <v>3756120.1065847753</v>
      </c>
    </row>
    <row r="30" spans="1:20" ht="13.5" x14ac:dyDescent="0.25">
      <c r="A30" s="122" t="s">
        <v>106</v>
      </c>
      <c r="B30" s="43" t="s">
        <v>257</v>
      </c>
      <c r="C30" s="123" t="s">
        <v>257</v>
      </c>
      <c r="D30" s="78"/>
      <c r="E30" s="114">
        <f t="shared" si="0"/>
        <v>15939.393829182714</v>
      </c>
      <c r="F30" s="66">
        <f t="shared" si="0"/>
        <v>16260.489009274484</v>
      </c>
      <c r="G30" s="115">
        <f t="shared" si="0"/>
        <v>16260.489009274484</v>
      </c>
      <c r="H30" s="78"/>
      <c r="I30" s="105">
        <v>182</v>
      </c>
      <c r="J30" s="44">
        <v>182</v>
      </c>
      <c r="K30" s="106">
        <v>182</v>
      </c>
      <c r="L30" s="78"/>
      <c r="M30" s="101" t="s">
        <v>257</v>
      </c>
      <c r="N30" s="78"/>
      <c r="O30" s="98" t="s">
        <v>49</v>
      </c>
      <c r="P30" s="78"/>
      <c r="Q30" s="92">
        <v>2900969.6769112539</v>
      </c>
      <c r="R30" s="67">
        <v>2959408.9996879562</v>
      </c>
      <c r="S30" s="67">
        <v>2959408.9996879562</v>
      </c>
      <c r="T30" s="93">
        <v>47889577.592226177</v>
      </c>
    </row>
    <row r="31" spans="1:20" ht="13.5" x14ac:dyDescent="0.25">
      <c r="A31" s="122" t="s">
        <v>180</v>
      </c>
      <c r="B31" s="43" t="s">
        <v>256</v>
      </c>
      <c r="C31" s="123" t="s">
        <v>256</v>
      </c>
      <c r="D31" s="78"/>
      <c r="E31" s="114">
        <f t="shared" si="0"/>
        <v>8241.5057432494232</v>
      </c>
      <c r="F31" s="66">
        <f t="shared" si="0"/>
        <v>8241.5057432494232</v>
      </c>
      <c r="G31" s="115">
        <f t="shared" si="0"/>
        <v>8241.5057432494232</v>
      </c>
      <c r="H31" s="78"/>
      <c r="I31" s="105">
        <v>48</v>
      </c>
      <c r="J31" s="44">
        <v>48</v>
      </c>
      <c r="K31" s="106">
        <v>48</v>
      </c>
      <c r="L31" s="78"/>
      <c r="M31" s="101" t="s">
        <v>256</v>
      </c>
      <c r="N31" s="78"/>
      <c r="O31" s="98" t="s">
        <v>260</v>
      </c>
      <c r="P31" s="78"/>
      <c r="Q31" s="92">
        <v>395592.27567597228</v>
      </c>
      <c r="R31" s="67">
        <v>395592.27567597228</v>
      </c>
      <c r="S31" s="67">
        <v>395592.27567597228</v>
      </c>
      <c r="T31" s="93">
        <v>6443946.6151111163</v>
      </c>
    </row>
    <row r="32" spans="1:20" ht="13.5" x14ac:dyDescent="0.25">
      <c r="A32" s="122" t="s">
        <v>180</v>
      </c>
      <c r="B32" s="43" t="s">
        <v>257</v>
      </c>
      <c r="C32" s="123" t="s">
        <v>257</v>
      </c>
      <c r="D32" s="78"/>
      <c r="E32" s="114">
        <f t="shared" si="0"/>
        <v>26446.625240549813</v>
      </c>
      <c r="F32" s="66">
        <f t="shared" si="0"/>
        <v>26256.227380732198</v>
      </c>
      <c r="G32" s="115">
        <f t="shared" si="0"/>
        <v>26256.227380732198</v>
      </c>
      <c r="H32" s="78"/>
      <c r="I32" s="105">
        <v>229</v>
      </c>
      <c r="J32" s="44">
        <v>232</v>
      </c>
      <c r="K32" s="106">
        <v>232</v>
      </c>
      <c r="L32" s="78"/>
      <c r="M32" s="101" t="s">
        <v>257</v>
      </c>
      <c r="N32" s="78"/>
      <c r="O32" s="98" t="s">
        <v>260</v>
      </c>
      <c r="P32" s="78"/>
      <c r="Q32" s="92">
        <v>6056277.1800859068</v>
      </c>
      <c r="R32" s="67">
        <v>6091444.7523298701</v>
      </c>
      <c r="S32" s="67">
        <v>6091444.7523298701</v>
      </c>
      <c r="T32" s="93">
        <v>99034809.025513098</v>
      </c>
    </row>
    <row r="33" spans="1:20" ht="13.5" x14ac:dyDescent="0.25">
      <c r="A33" s="122" t="s">
        <v>139</v>
      </c>
      <c r="B33" s="43" t="s">
        <v>256</v>
      </c>
      <c r="C33" s="123" t="s">
        <v>256</v>
      </c>
      <c r="D33" s="78"/>
      <c r="E33" s="114">
        <f t="shared" si="0"/>
        <v>7051.9456718335641</v>
      </c>
      <c r="F33" s="66">
        <f t="shared" si="0"/>
        <v>7042.359964431239</v>
      </c>
      <c r="G33" s="115">
        <f t="shared" si="0"/>
        <v>7082.6675456230168</v>
      </c>
      <c r="H33" s="78"/>
      <c r="I33" s="105">
        <v>121</v>
      </c>
      <c r="J33" s="44">
        <v>122</v>
      </c>
      <c r="K33" s="106">
        <v>119</v>
      </c>
      <c r="L33" s="78"/>
      <c r="M33" s="101" t="s">
        <v>256</v>
      </c>
      <c r="N33" s="78"/>
      <c r="O33" s="98" t="s">
        <v>260</v>
      </c>
      <c r="P33" s="78"/>
      <c r="Q33" s="92">
        <v>853285.42629186122</v>
      </c>
      <c r="R33" s="67">
        <v>859167.91566061112</v>
      </c>
      <c r="S33" s="67">
        <v>842837.43792913901</v>
      </c>
      <c r="T33" s="93">
        <v>13874687.30146971</v>
      </c>
    </row>
    <row r="34" spans="1:20" ht="13.5" x14ac:dyDescent="0.25">
      <c r="A34" s="122" t="s">
        <v>139</v>
      </c>
      <c r="B34" s="43" t="s">
        <v>257</v>
      </c>
      <c r="C34" s="123" t="s">
        <v>257</v>
      </c>
      <c r="D34" s="78"/>
      <c r="E34" s="114">
        <f t="shared" si="0"/>
        <v>28013.884854029791</v>
      </c>
      <c r="F34" s="66">
        <f t="shared" si="0"/>
        <v>28481.189228211122</v>
      </c>
      <c r="G34" s="115">
        <f t="shared" si="0"/>
        <v>28740.158078255361</v>
      </c>
      <c r="H34" s="78"/>
      <c r="I34" s="105">
        <v>450</v>
      </c>
      <c r="J34" s="44">
        <v>450</v>
      </c>
      <c r="K34" s="106">
        <v>440</v>
      </c>
      <c r="L34" s="78"/>
      <c r="M34" s="101" t="s">
        <v>257</v>
      </c>
      <c r="N34" s="78"/>
      <c r="O34" s="98" t="s">
        <v>260</v>
      </c>
      <c r="P34" s="78"/>
      <c r="Q34" s="92">
        <v>12606248.184313405</v>
      </c>
      <c r="R34" s="67">
        <v>12816535.152695006</v>
      </c>
      <c r="S34" s="67">
        <v>12645669.554432359</v>
      </c>
      <c r="T34" s="93">
        <v>206703630.00485694</v>
      </c>
    </row>
    <row r="35" spans="1:20" ht="13.5" x14ac:dyDescent="0.25">
      <c r="A35" s="122" t="s">
        <v>181</v>
      </c>
      <c r="B35" s="43" t="s">
        <v>256</v>
      </c>
      <c r="C35" s="123" t="s">
        <v>256</v>
      </c>
      <c r="D35" s="78"/>
      <c r="E35" s="114">
        <f t="shared" si="0"/>
        <v>6234.1768009661828</v>
      </c>
      <c r="F35" s="66">
        <f t="shared" si="0"/>
        <v>6234.1768009661828</v>
      </c>
      <c r="G35" s="115">
        <f t="shared" si="0"/>
        <v>6234.1768009661828</v>
      </c>
      <c r="H35" s="78"/>
      <c r="I35" s="105">
        <v>46</v>
      </c>
      <c r="J35" s="44">
        <v>46</v>
      </c>
      <c r="K35" s="106">
        <v>46</v>
      </c>
      <c r="L35" s="78"/>
      <c r="M35" s="101" t="s">
        <v>256</v>
      </c>
      <c r="N35" s="78"/>
      <c r="O35" s="98" t="s">
        <v>260</v>
      </c>
      <c r="P35" s="78"/>
      <c r="Q35" s="92">
        <v>286772.13284444442</v>
      </c>
      <c r="R35" s="67">
        <v>286772.13284444442</v>
      </c>
      <c r="S35" s="67">
        <v>286772.13284444442</v>
      </c>
      <c r="T35" s="93">
        <v>4671335.686707885</v>
      </c>
    </row>
    <row r="36" spans="1:20" ht="13.5" x14ac:dyDescent="0.25">
      <c r="A36" s="122" t="s">
        <v>181</v>
      </c>
      <c r="B36" s="43" t="s">
        <v>257</v>
      </c>
      <c r="C36" s="123" t="s">
        <v>257</v>
      </c>
      <c r="D36" s="78"/>
      <c r="E36" s="114">
        <f t="shared" si="0"/>
        <v>38215.863079900373</v>
      </c>
      <c r="F36" s="66">
        <f t="shared" si="0"/>
        <v>37902.850476813648</v>
      </c>
      <c r="G36" s="115">
        <f t="shared" si="0"/>
        <v>38215.863079900373</v>
      </c>
      <c r="H36" s="78"/>
      <c r="I36" s="105">
        <v>111</v>
      </c>
      <c r="J36" s="44">
        <v>114</v>
      </c>
      <c r="K36" s="106">
        <v>111</v>
      </c>
      <c r="L36" s="78"/>
      <c r="M36" s="101" t="s">
        <v>257</v>
      </c>
      <c r="N36" s="78"/>
      <c r="O36" s="98" t="s">
        <v>260</v>
      </c>
      <c r="P36" s="78"/>
      <c r="Q36" s="92">
        <v>4241960.8018689416</v>
      </c>
      <c r="R36" s="67">
        <v>4320924.9543567561</v>
      </c>
      <c r="S36" s="67">
        <v>4241960.8018689416</v>
      </c>
      <c r="T36" s="93">
        <v>69527602.625754818</v>
      </c>
    </row>
    <row r="37" spans="1:20" ht="13.5" x14ac:dyDescent="0.25">
      <c r="A37" s="122" t="s">
        <v>98</v>
      </c>
      <c r="B37" s="43" t="s">
        <v>256</v>
      </c>
      <c r="C37" s="123" t="s">
        <v>256</v>
      </c>
      <c r="D37" s="78"/>
      <c r="E37" s="114">
        <f t="shared" si="0"/>
        <v>6482.3990738105913</v>
      </c>
      <c r="F37" s="66">
        <f t="shared" si="0"/>
        <v>6482.2507627679433</v>
      </c>
      <c r="G37" s="115">
        <f t="shared" si="0"/>
        <v>6482.3990738105913</v>
      </c>
      <c r="H37" s="78"/>
      <c r="I37" s="105">
        <v>160</v>
      </c>
      <c r="J37" s="44">
        <v>161</v>
      </c>
      <c r="K37" s="106">
        <v>160</v>
      </c>
      <c r="L37" s="78"/>
      <c r="M37" s="101" t="s">
        <v>256</v>
      </c>
      <c r="N37" s="78"/>
      <c r="O37" s="98" t="s">
        <v>260</v>
      </c>
      <c r="P37" s="78"/>
      <c r="Q37" s="92">
        <v>1037183.8518096945</v>
      </c>
      <c r="R37" s="67">
        <v>1043642.3728056389</v>
      </c>
      <c r="S37" s="67">
        <v>1037183.8518096945</v>
      </c>
      <c r="T37" s="93">
        <v>16930133.804667536</v>
      </c>
    </row>
    <row r="38" spans="1:20" ht="13.5" x14ac:dyDescent="0.25">
      <c r="A38" s="122" t="s">
        <v>98</v>
      </c>
      <c r="B38" s="43" t="s">
        <v>257</v>
      </c>
      <c r="C38" s="123" t="s">
        <v>257</v>
      </c>
      <c r="D38" s="78"/>
      <c r="E38" s="114">
        <f t="shared" si="0"/>
        <v>35423.532996887094</v>
      </c>
      <c r="F38" s="66">
        <f t="shared" si="0"/>
        <v>35317.870468099893</v>
      </c>
      <c r="G38" s="115">
        <f t="shared" si="0"/>
        <v>35317.870468099893</v>
      </c>
      <c r="H38" s="78"/>
      <c r="I38" s="105">
        <v>462</v>
      </c>
      <c r="J38" s="44">
        <v>466</v>
      </c>
      <c r="K38" s="106">
        <v>466</v>
      </c>
      <c r="L38" s="78"/>
      <c r="M38" s="101" t="s">
        <v>257</v>
      </c>
      <c r="N38" s="78"/>
      <c r="O38" s="98" t="s">
        <v>260</v>
      </c>
      <c r="P38" s="78"/>
      <c r="Q38" s="92">
        <v>16365672.244561838</v>
      </c>
      <c r="R38" s="67">
        <v>16458127.63813455</v>
      </c>
      <c r="S38" s="67">
        <v>16458127.63813455</v>
      </c>
      <c r="T38" s="93">
        <v>267590420.3735683</v>
      </c>
    </row>
    <row r="39" spans="1:20" ht="13.5" x14ac:dyDescent="0.25">
      <c r="A39" s="122" t="s">
        <v>71</v>
      </c>
      <c r="B39" s="43" t="s">
        <v>256</v>
      </c>
      <c r="C39" s="123" t="s">
        <v>256</v>
      </c>
      <c r="D39" s="78"/>
      <c r="E39" s="114">
        <f t="shared" si="0"/>
        <v>7195.2547544297622</v>
      </c>
      <c r="F39" s="66">
        <f t="shared" si="0"/>
        <v>7170.4690727421757</v>
      </c>
      <c r="G39" s="115">
        <f t="shared" si="0"/>
        <v>7170.4690727421757</v>
      </c>
      <c r="H39" s="78"/>
      <c r="I39" s="105">
        <v>70</v>
      </c>
      <c r="J39" s="44">
        <v>71</v>
      </c>
      <c r="K39" s="106">
        <v>71</v>
      </c>
      <c r="L39" s="78"/>
      <c r="M39" s="101" t="s">
        <v>256</v>
      </c>
      <c r="N39" s="78"/>
      <c r="O39" s="98" t="s">
        <v>71</v>
      </c>
      <c r="P39" s="78"/>
      <c r="Q39" s="92">
        <v>503667.83281008335</v>
      </c>
      <c r="R39" s="67">
        <v>509103.30416469445</v>
      </c>
      <c r="S39" s="67">
        <v>509103.30416469445</v>
      </c>
      <c r="T39" s="93">
        <v>8263455.6306298114</v>
      </c>
    </row>
    <row r="40" spans="1:20" ht="13.5" x14ac:dyDescent="0.25">
      <c r="A40" s="122" t="s">
        <v>71</v>
      </c>
      <c r="B40" s="43" t="s">
        <v>257</v>
      </c>
      <c r="C40" s="123" t="s">
        <v>257</v>
      </c>
      <c r="D40" s="78"/>
      <c r="E40" s="114">
        <f t="shared" si="0"/>
        <v>20954.390467804285</v>
      </c>
      <c r="F40" s="66">
        <f t="shared" si="0"/>
        <v>21032.876179614068</v>
      </c>
      <c r="G40" s="115">
        <f t="shared" si="0"/>
        <v>21032.876179614068</v>
      </c>
      <c r="H40" s="78"/>
      <c r="I40" s="105">
        <v>299</v>
      </c>
      <c r="J40" s="44">
        <v>299</v>
      </c>
      <c r="K40" s="106">
        <v>299</v>
      </c>
      <c r="L40" s="78"/>
      <c r="M40" s="101" t="s">
        <v>257</v>
      </c>
      <c r="N40" s="78"/>
      <c r="O40" s="98" t="s">
        <v>71</v>
      </c>
      <c r="P40" s="78"/>
      <c r="Q40" s="92">
        <v>6265362.7498734817</v>
      </c>
      <c r="R40" s="67">
        <v>6288829.977704606</v>
      </c>
      <c r="S40" s="67">
        <v>6288829.977704606</v>
      </c>
      <c r="T40" s="93">
        <v>102313619.22043329</v>
      </c>
    </row>
    <row r="41" spans="1:20" ht="13.5" x14ac:dyDescent="0.25">
      <c r="A41" s="122" t="s">
        <v>145</v>
      </c>
      <c r="B41" s="43" t="s">
        <v>256</v>
      </c>
      <c r="C41" s="123" t="s">
        <v>256</v>
      </c>
      <c r="D41" s="78"/>
      <c r="E41" s="114">
        <f t="shared" si="0"/>
        <v>7820.5770464156185</v>
      </c>
      <c r="F41" s="66">
        <f t="shared" si="0"/>
        <v>7501.9972461591897</v>
      </c>
      <c r="G41" s="115">
        <f t="shared" si="0"/>
        <v>7754.5981965662759</v>
      </c>
      <c r="H41" s="78"/>
      <c r="I41" s="105">
        <v>53</v>
      </c>
      <c r="J41" s="44">
        <v>78</v>
      </c>
      <c r="K41" s="106">
        <v>57</v>
      </c>
      <c r="L41" s="78"/>
      <c r="M41" s="101" t="s">
        <v>256</v>
      </c>
      <c r="N41" s="78"/>
      <c r="O41" s="98" t="s">
        <v>261</v>
      </c>
      <c r="P41" s="78"/>
      <c r="Q41" s="92">
        <v>414490.58346002776</v>
      </c>
      <c r="R41" s="67">
        <v>585155.78520041681</v>
      </c>
      <c r="S41" s="67">
        <v>442012.0972042777</v>
      </c>
      <c r="T41" s="93">
        <v>7827899.8879009392</v>
      </c>
    </row>
    <row r="42" spans="1:20" ht="13.5" x14ac:dyDescent="0.25">
      <c r="A42" s="122" t="s">
        <v>145</v>
      </c>
      <c r="B42" s="43" t="s">
        <v>257</v>
      </c>
      <c r="C42" s="123" t="s">
        <v>257</v>
      </c>
      <c r="D42" s="78"/>
      <c r="E42" s="114">
        <f t="shared" si="0"/>
        <v>20985.203598480286</v>
      </c>
      <c r="F42" s="66">
        <f t="shared" si="0"/>
        <v>21227.020245485917</v>
      </c>
      <c r="G42" s="115">
        <f t="shared" si="0"/>
        <v>21227.020245485917</v>
      </c>
      <c r="H42" s="78"/>
      <c r="I42" s="105">
        <v>267</v>
      </c>
      <c r="J42" s="44">
        <v>267</v>
      </c>
      <c r="K42" s="106">
        <v>267</v>
      </c>
      <c r="L42" s="78"/>
      <c r="M42" s="101" t="s">
        <v>257</v>
      </c>
      <c r="N42" s="78"/>
      <c r="O42" s="98" t="s">
        <v>261</v>
      </c>
      <c r="P42" s="78"/>
      <c r="Q42" s="92">
        <v>5603049.360794236</v>
      </c>
      <c r="R42" s="67">
        <v>5667614.4055447401</v>
      </c>
      <c r="S42" s="67">
        <v>5667614.4055447401</v>
      </c>
      <c r="T42" s="93">
        <v>91971260.14405489</v>
      </c>
    </row>
    <row r="43" spans="1:20" ht="13.5" x14ac:dyDescent="0.25">
      <c r="A43" s="122" t="s">
        <v>161</v>
      </c>
      <c r="B43" s="43" t="s">
        <v>256</v>
      </c>
      <c r="C43" s="123" t="s">
        <v>256</v>
      </c>
      <c r="D43" s="78"/>
      <c r="E43" s="114">
        <f t="shared" si="0"/>
        <v>7793.3560412742381</v>
      </c>
      <c r="F43" s="66">
        <f t="shared" si="0"/>
        <v>7711.3825584940287</v>
      </c>
      <c r="G43" s="115">
        <f t="shared" si="0"/>
        <v>7711.3825584940287</v>
      </c>
      <c r="H43" s="78"/>
      <c r="I43" s="105">
        <v>102</v>
      </c>
      <c r="J43" s="44">
        <v>107</v>
      </c>
      <c r="K43" s="106">
        <v>107</v>
      </c>
      <c r="L43" s="78"/>
      <c r="M43" s="101" t="s">
        <v>256</v>
      </c>
      <c r="N43" s="78"/>
      <c r="O43" s="98" t="s">
        <v>261</v>
      </c>
      <c r="P43" s="78"/>
      <c r="Q43" s="92">
        <v>794922.31620997225</v>
      </c>
      <c r="R43" s="67">
        <v>825117.93375886104</v>
      </c>
      <c r="S43" s="67">
        <v>825117.93375886104</v>
      </c>
      <c r="T43" s="93">
        <v>13276690.648656115</v>
      </c>
    </row>
    <row r="44" spans="1:20" ht="13.5" x14ac:dyDescent="0.25">
      <c r="A44" s="122" t="s">
        <v>161</v>
      </c>
      <c r="B44" s="43" t="s">
        <v>257</v>
      </c>
      <c r="C44" s="123" t="s">
        <v>257</v>
      </c>
      <c r="D44" s="78"/>
      <c r="E44" s="114">
        <f t="shared" si="0"/>
        <v>33000.380436978681</v>
      </c>
      <c r="F44" s="66">
        <f t="shared" si="0"/>
        <v>32047.889570060168</v>
      </c>
      <c r="G44" s="115">
        <f t="shared" si="0"/>
        <v>32047.889570060168</v>
      </c>
      <c r="H44" s="78"/>
      <c r="I44" s="105">
        <v>322</v>
      </c>
      <c r="J44" s="44">
        <v>340</v>
      </c>
      <c r="K44" s="106">
        <v>340</v>
      </c>
      <c r="L44" s="78"/>
      <c r="M44" s="101" t="s">
        <v>257</v>
      </c>
      <c r="N44" s="78"/>
      <c r="O44" s="98" t="s">
        <v>261</v>
      </c>
      <c r="P44" s="78"/>
      <c r="Q44" s="92">
        <v>10626122.500707136</v>
      </c>
      <c r="R44" s="67">
        <v>10896282.453820458</v>
      </c>
      <c r="S44" s="67">
        <v>10896282.453820458</v>
      </c>
      <c r="T44" s="93">
        <v>176026600.98658606</v>
      </c>
    </row>
    <row r="45" spans="1:20" ht="13.5" x14ac:dyDescent="0.25">
      <c r="A45" s="122" t="s">
        <v>182</v>
      </c>
      <c r="B45" s="43" t="s">
        <v>256</v>
      </c>
      <c r="C45" s="123" t="s">
        <v>256</v>
      </c>
      <c r="D45" s="78"/>
      <c r="E45" s="114">
        <f t="shared" si="0"/>
        <v>7477.4972165868057</v>
      </c>
      <c r="F45" s="66">
        <f t="shared" si="0"/>
        <v>7477.4972165868057</v>
      </c>
      <c r="G45" s="115">
        <f t="shared" si="0"/>
        <v>7477.4972165868057</v>
      </c>
      <c r="H45" s="78"/>
      <c r="I45" s="105">
        <v>32</v>
      </c>
      <c r="J45" s="44">
        <v>32</v>
      </c>
      <c r="K45" s="106">
        <v>32</v>
      </c>
      <c r="L45" s="78"/>
      <c r="M45" s="101" t="s">
        <v>256</v>
      </c>
      <c r="N45" s="78"/>
      <c r="O45" s="98" t="s">
        <v>261</v>
      </c>
      <c r="P45" s="78"/>
      <c r="Q45" s="92">
        <v>239279.91093077778</v>
      </c>
      <c r="R45" s="67">
        <v>239279.91093077778</v>
      </c>
      <c r="S45" s="67">
        <v>239279.91093077778</v>
      </c>
      <c r="T45" s="93">
        <v>3897717.5918607754</v>
      </c>
    </row>
    <row r="46" spans="1:20" ht="13.5" x14ac:dyDescent="0.25">
      <c r="A46" s="122" t="s">
        <v>182</v>
      </c>
      <c r="B46" s="43" t="s">
        <v>257</v>
      </c>
      <c r="C46" s="123" t="s">
        <v>257</v>
      </c>
      <c r="D46" s="78"/>
      <c r="E46" s="114">
        <f t="shared" si="0"/>
        <v>20976.92320115961</v>
      </c>
      <c r="F46" s="66">
        <f t="shared" si="0"/>
        <v>21151.047681656735</v>
      </c>
      <c r="G46" s="115">
        <f t="shared" si="0"/>
        <v>21151.047681656735</v>
      </c>
      <c r="H46" s="78"/>
      <c r="I46" s="105">
        <v>165</v>
      </c>
      <c r="J46" s="44">
        <v>165</v>
      </c>
      <c r="K46" s="106">
        <v>165</v>
      </c>
      <c r="L46" s="78"/>
      <c r="M46" s="101" t="s">
        <v>257</v>
      </c>
      <c r="N46" s="78"/>
      <c r="O46" s="98" t="s">
        <v>261</v>
      </c>
      <c r="P46" s="78"/>
      <c r="Q46" s="92">
        <v>3461192.3281913358</v>
      </c>
      <c r="R46" s="67">
        <v>3489922.8674733611</v>
      </c>
      <c r="S46" s="67">
        <v>3489922.8674733611</v>
      </c>
      <c r="T46" s="93">
        <v>56692623.543804772</v>
      </c>
    </row>
    <row r="47" spans="1:20" ht="27" x14ac:dyDescent="0.25">
      <c r="A47" s="122" t="s">
        <v>83</v>
      </c>
      <c r="B47" s="43" t="s">
        <v>256</v>
      </c>
      <c r="C47" s="123" t="s">
        <v>256</v>
      </c>
      <c r="D47" s="78"/>
      <c r="E47" s="114">
        <f t="shared" si="0"/>
        <v>7426.8076445555562</v>
      </c>
      <c r="F47" s="66">
        <f t="shared" si="0"/>
        <v>7973.3966666388897</v>
      </c>
      <c r="G47" s="115">
        <f t="shared" si="0"/>
        <v>7973.3966666388897</v>
      </c>
      <c r="H47" s="78"/>
      <c r="I47" s="105">
        <v>1</v>
      </c>
      <c r="J47" s="44">
        <v>2</v>
      </c>
      <c r="K47" s="106">
        <v>2</v>
      </c>
      <c r="L47" s="78"/>
      <c r="M47" s="101" t="s">
        <v>256</v>
      </c>
      <c r="N47" s="78"/>
      <c r="O47" s="98" t="s">
        <v>261</v>
      </c>
      <c r="P47" s="78"/>
      <c r="Q47" s="92">
        <v>7426.8076445555562</v>
      </c>
      <c r="R47" s="67">
        <v>15946.793333277779</v>
      </c>
      <c r="S47" s="67">
        <v>15946.793333277779</v>
      </c>
      <c r="T47" s="93">
        <v>213501.40654537614</v>
      </c>
    </row>
    <row r="48" spans="1:20" ht="27" x14ac:dyDescent="0.25">
      <c r="A48" s="122" t="s">
        <v>83</v>
      </c>
      <c r="B48" s="43" t="s">
        <v>257</v>
      </c>
      <c r="C48" s="123" t="s">
        <v>257</v>
      </c>
      <c r="D48" s="78"/>
      <c r="E48" s="114">
        <f t="shared" si="0"/>
        <v>8073.019582874871</v>
      </c>
      <c r="F48" s="66">
        <f t="shared" si="0"/>
        <v>8359.7894769792383</v>
      </c>
      <c r="G48" s="115">
        <f t="shared" si="0"/>
        <v>8359.7894769792383</v>
      </c>
      <c r="H48" s="78"/>
      <c r="I48" s="105">
        <v>19</v>
      </c>
      <c r="J48" s="44">
        <v>19</v>
      </c>
      <c r="K48" s="106">
        <v>19</v>
      </c>
      <c r="L48" s="78"/>
      <c r="M48" s="101" t="s">
        <v>257</v>
      </c>
      <c r="N48" s="78"/>
      <c r="O48" s="98" t="s">
        <v>261</v>
      </c>
      <c r="P48" s="78"/>
      <c r="Q48" s="92">
        <v>153387.37207462254</v>
      </c>
      <c r="R48" s="67">
        <v>158836.00006260554</v>
      </c>
      <c r="S48" s="67">
        <v>158836.00006260554</v>
      </c>
      <c r="T48" s="93">
        <v>2557752.5427466747</v>
      </c>
    </row>
    <row r="49" spans="1:20" ht="13.5" x14ac:dyDescent="0.25">
      <c r="A49" s="122" t="s">
        <v>58</v>
      </c>
      <c r="B49" s="43" t="s">
        <v>256</v>
      </c>
      <c r="C49" s="123" t="s">
        <v>256</v>
      </c>
      <c r="D49" s="78"/>
      <c r="E49" s="114">
        <f t="shared" si="0"/>
        <v>7067.6490064965283</v>
      </c>
      <c r="F49" s="66">
        <f t="shared" si="0"/>
        <v>7067.6490064965283</v>
      </c>
      <c r="G49" s="115">
        <f t="shared" si="0"/>
        <v>7067.6490064965283</v>
      </c>
      <c r="H49" s="78"/>
      <c r="I49" s="105">
        <v>144</v>
      </c>
      <c r="J49" s="44">
        <v>144</v>
      </c>
      <c r="K49" s="106">
        <v>144</v>
      </c>
      <c r="L49" s="78"/>
      <c r="M49" s="101" t="s">
        <v>256</v>
      </c>
      <c r="N49" s="78"/>
      <c r="O49" s="98" t="s">
        <v>58</v>
      </c>
      <c r="P49" s="78"/>
      <c r="Q49" s="92">
        <v>1017741.4569355</v>
      </c>
      <c r="R49" s="67">
        <v>1017741.4569355</v>
      </c>
      <c r="S49" s="67">
        <v>1017741.4569355</v>
      </c>
      <c r="T49" s="93">
        <v>16578361.155488331</v>
      </c>
    </row>
    <row r="50" spans="1:20" ht="13.5" x14ac:dyDescent="0.25">
      <c r="A50" s="122" t="s">
        <v>58</v>
      </c>
      <c r="B50" s="43" t="s">
        <v>257</v>
      </c>
      <c r="C50" s="123" t="s">
        <v>257</v>
      </c>
      <c r="D50" s="78"/>
      <c r="E50" s="114">
        <f t="shared" si="0"/>
        <v>35398.36529400618</v>
      </c>
      <c r="F50" s="66">
        <f t="shared" si="0"/>
        <v>34612.895463729888</v>
      </c>
      <c r="G50" s="115">
        <f t="shared" si="0"/>
        <v>34695.414527153967</v>
      </c>
      <c r="H50" s="78"/>
      <c r="I50" s="105">
        <v>372</v>
      </c>
      <c r="J50" s="44">
        <v>386</v>
      </c>
      <c r="K50" s="106">
        <v>385</v>
      </c>
      <c r="L50" s="78"/>
      <c r="M50" s="101" t="s">
        <v>257</v>
      </c>
      <c r="N50" s="78"/>
      <c r="O50" s="98" t="s">
        <v>58</v>
      </c>
      <c r="P50" s="78"/>
      <c r="Q50" s="92">
        <v>13168191.889370298</v>
      </c>
      <c r="R50" s="67">
        <v>13360577.648999736</v>
      </c>
      <c r="S50" s="67">
        <v>13357734.592954278</v>
      </c>
      <c r="T50" s="93">
        <v>216575262.87342712</v>
      </c>
    </row>
    <row r="51" spans="1:20" ht="13.5" x14ac:dyDescent="0.25">
      <c r="A51" s="122" t="s">
        <v>130</v>
      </c>
      <c r="B51" s="43" t="s">
        <v>256</v>
      </c>
      <c r="C51" s="123" t="s">
        <v>256</v>
      </c>
      <c r="D51" s="78"/>
      <c r="E51" s="114">
        <f t="shared" si="0"/>
        <v>7279.4550629158584</v>
      </c>
      <c r="F51" s="66">
        <f t="shared" si="0"/>
        <v>7283.0233220986765</v>
      </c>
      <c r="G51" s="115">
        <f t="shared" si="0"/>
        <v>7319.9068674466662</v>
      </c>
      <c r="H51" s="78"/>
      <c r="I51" s="105">
        <v>103</v>
      </c>
      <c r="J51" s="44">
        <v>105</v>
      </c>
      <c r="K51" s="106">
        <v>100</v>
      </c>
      <c r="L51" s="78"/>
      <c r="M51" s="101" t="s">
        <v>256</v>
      </c>
      <c r="N51" s="78"/>
      <c r="O51" s="98" t="s">
        <v>58</v>
      </c>
      <c r="P51" s="78"/>
      <c r="Q51" s="92">
        <v>749783.87148033339</v>
      </c>
      <c r="R51" s="67">
        <v>764717.44882036105</v>
      </c>
      <c r="S51" s="67">
        <v>731990.68674466666</v>
      </c>
      <c r="T51" s="93">
        <v>12197975.419630943</v>
      </c>
    </row>
    <row r="52" spans="1:20" ht="13.5" x14ac:dyDescent="0.25">
      <c r="A52" s="122" t="s">
        <v>130</v>
      </c>
      <c r="B52" s="43" t="s">
        <v>257</v>
      </c>
      <c r="C52" s="123" t="s">
        <v>257</v>
      </c>
      <c r="D52" s="78"/>
      <c r="E52" s="114">
        <f t="shared" si="0"/>
        <v>30033.250006535771</v>
      </c>
      <c r="F52" s="66">
        <f t="shared" si="0"/>
        <v>29419.924124049514</v>
      </c>
      <c r="G52" s="115">
        <f t="shared" si="0"/>
        <v>29419.924124049514</v>
      </c>
      <c r="H52" s="78"/>
      <c r="I52" s="105">
        <v>275</v>
      </c>
      <c r="J52" s="44">
        <v>284</v>
      </c>
      <c r="K52" s="106">
        <v>284</v>
      </c>
      <c r="L52" s="78"/>
      <c r="M52" s="101" t="s">
        <v>257</v>
      </c>
      <c r="N52" s="78"/>
      <c r="O52" s="98" t="s">
        <v>58</v>
      </c>
      <c r="P52" s="78"/>
      <c r="Q52" s="92">
        <v>8259143.7517973371</v>
      </c>
      <c r="R52" s="67">
        <v>8355258.4512300622</v>
      </c>
      <c r="S52" s="67">
        <v>8355258.4512300622</v>
      </c>
      <c r="T52" s="93">
        <v>135579964.6479705</v>
      </c>
    </row>
    <row r="53" spans="1:20" ht="13.5" x14ac:dyDescent="0.25">
      <c r="A53" s="122" t="s">
        <v>78</v>
      </c>
      <c r="B53" s="43" t="s">
        <v>256</v>
      </c>
      <c r="C53" s="123" t="s">
        <v>256</v>
      </c>
      <c r="D53" s="78"/>
      <c r="E53" s="114">
        <f t="shared" si="0"/>
        <v>7469.9616037304304</v>
      </c>
      <c r="F53" s="66">
        <f t="shared" si="0"/>
        <v>7469.9616037304304</v>
      </c>
      <c r="G53" s="115">
        <f t="shared" si="0"/>
        <v>7469.9616037304304</v>
      </c>
      <c r="H53" s="78"/>
      <c r="I53" s="105">
        <v>44</v>
      </c>
      <c r="J53" s="44">
        <v>44</v>
      </c>
      <c r="K53" s="106">
        <v>44</v>
      </c>
      <c r="L53" s="78"/>
      <c r="M53" s="101" t="s">
        <v>256</v>
      </c>
      <c r="N53" s="78"/>
      <c r="O53" s="98" t="s">
        <v>58</v>
      </c>
      <c r="P53" s="78"/>
      <c r="Q53" s="92">
        <v>328678.31056413893</v>
      </c>
      <c r="R53" s="67">
        <v>328678.31056413893</v>
      </c>
      <c r="S53" s="67">
        <v>328678.31056413893</v>
      </c>
      <c r="T53" s="93">
        <v>5353960.6737798247</v>
      </c>
    </row>
    <row r="54" spans="1:20" ht="13.5" x14ac:dyDescent="0.25">
      <c r="A54" s="122" t="s">
        <v>78</v>
      </c>
      <c r="B54" s="43" t="s">
        <v>257</v>
      </c>
      <c r="C54" s="123" t="s">
        <v>257</v>
      </c>
      <c r="D54" s="78"/>
      <c r="E54" s="114">
        <f t="shared" si="0"/>
        <v>18452.368624229468</v>
      </c>
      <c r="F54" s="66">
        <f t="shared" si="0"/>
        <v>18506.747756034572</v>
      </c>
      <c r="G54" s="115">
        <f t="shared" si="0"/>
        <v>18590.023005801846</v>
      </c>
      <c r="H54" s="78"/>
      <c r="I54" s="105">
        <v>203</v>
      </c>
      <c r="J54" s="44">
        <v>206</v>
      </c>
      <c r="K54" s="106">
        <v>202</v>
      </c>
      <c r="L54" s="78"/>
      <c r="M54" s="101" t="s">
        <v>257</v>
      </c>
      <c r="N54" s="78"/>
      <c r="O54" s="98" t="s">
        <v>58</v>
      </c>
      <c r="P54" s="78"/>
      <c r="Q54" s="92">
        <v>3745830.830718582</v>
      </c>
      <c r="R54" s="67">
        <v>3812390.0377431219</v>
      </c>
      <c r="S54" s="67">
        <v>3755184.6471719733</v>
      </c>
      <c r="T54" s="93">
        <v>61429393.899121135</v>
      </c>
    </row>
    <row r="55" spans="1:20" ht="13.5" x14ac:dyDescent="0.25">
      <c r="A55" s="122" t="s">
        <v>59</v>
      </c>
      <c r="B55" s="43" t="s">
        <v>256</v>
      </c>
      <c r="C55" s="123" t="s">
        <v>256</v>
      </c>
      <c r="D55" s="78"/>
      <c r="E55" s="114">
        <f t="shared" si="0"/>
        <v>7741.1371913552812</v>
      </c>
      <c r="F55" s="66">
        <f t="shared" si="0"/>
        <v>7695.3083787101741</v>
      </c>
      <c r="G55" s="115">
        <f t="shared" si="0"/>
        <v>7695.3083787101741</v>
      </c>
      <c r="H55" s="78"/>
      <c r="I55" s="105">
        <v>81</v>
      </c>
      <c r="J55" s="44">
        <v>83</v>
      </c>
      <c r="K55" s="106">
        <v>83</v>
      </c>
      <c r="L55" s="78"/>
      <c r="M55" s="101" t="s">
        <v>256</v>
      </c>
      <c r="N55" s="78"/>
      <c r="O55" s="98" t="s">
        <v>58</v>
      </c>
      <c r="P55" s="78"/>
      <c r="Q55" s="92">
        <v>627032.11249977781</v>
      </c>
      <c r="R55" s="67">
        <v>638710.59543294448</v>
      </c>
      <c r="S55" s="67">
        <v>638710.59543294448</v>
      </c>
      <c r="T55" s="93">
        <v>10340777.759028224</v>
      </c>
    </row>
    <row r="56" spans="1:20" ht="13.5" x14ac:dyDescent="0.25">
      <c r="A56" s="122" t="s">
        <v>59</v>
      </c>
      <c r="B56" s="43" t="s">
        <v>257</v>
      </c>
      <c r="C56" s="123" t="s">
        <v>257</v>
      </c>
      <c r="D56" s="78"/>
      <c r="E56" s="114">
        <f t="shared" si="0"/>
        <v>24581.150202452249</v>
      </c>
      <c r="F56" s="66">
        <f t="shared" si="0"/>
        <v>23999.508005786374</v>
      </c>
      <c r="G56" s="115">
        <f t="shared" si="0"/>
        <v>23999.508005786374</v>
      </c>
      <c r="H56" s="78"/>
      <c r="I56" s="105">
        <v>302</v>
      </c>
      <c r="J56" s="44">
        <v>311</v>
      </c>
      <c r="K56" s="106">
        <v>311</v>
      </c>
      <c r="L56" s="78"/>
      <c r="M56" s="101" t="s">
        <v>257</v>
      </c>
      <c r="N56" s="78"/>
      <c r="O56" s="98" t="s">
        <v>58</v>
      </c>
      <c r="P56" s="78"/>
      <c r="Q56" s="92">
        <v>7423507.361140579</v>
      </c>
      <c r="R56" s="67">
        <v>7463846.9897995619</v>
      </c>
      <c r="S56" s="67">
        <v>7463846.9897995619</v>
      </c>
      <c r="T56" s="93">
        <v>121362285.59840137</v>
      </c>
    </row>
    <row r="57" spans="1:20" ht="27" x14ac:dyDescent="0.25">
      <c r="A57" s="122" t="s">
        <v>64</v>
      </c>
      <c r="B57" s="43" t="s">
        <v>256</v>
      </c>
      <c r="C57" s="123" t="s">
        <v>256</v>
      </c>
      <c r="D57" s="78"/>
      <c r="E57" s="114">
        <f t="shared" si="0"/>
        <v>7144.6502441307166</v>
      </c>
      <c r="F57" s="66">
        <f t="shared" si="0"/>
        <v>7144.6502441307166</v>
      </c>
      <c r="G57" s="115">
        <f t="shared" si="0"/>
        <v>7144.6502441307166</v>
      </c>
      <c r="H57" s="78"/>
      <c r="I57" s="105">
        <v>34</v>
      </c>
      <c r="J57" s="44">
        <v>34</v>
      </c>
      <c r="K57" s="106">
        <v>34</v>
      </c>
      <c r="L57" s="78"/>
      <c r="M57" s="101" t="s">
        <v>256</v>
      </c>
      <c r="N57" s="78"/>
      <c r="O57" s="98" t="s">
        <v>58</v>
      </c>
      <c r="P57" s="78"/>
      <c r="Q57" s="92">
        <v>242918.10830044438</v>
      </c>
      <c r="R57" s="67">
        <v>242918.10830044438</v>
      </c>
      <c r="S57" s="67">
        <v>242918.10830044438</v>
      </c>
      <c r="T57" s="93">
        <v>3956981.5134965261</v>
      </c>
    </row>
    <row r="58" spans="1:20" ht="27" x14ac:dyDescent="0.25">
      <c r="A58" s="122" t="s">
        <v>64</v>
      </c>
      <c r="B58" s="43" t="s">
        <v>257</v>
      </c>
      <c r="C58" s="123" t="s">
        <v>257</v>
      </c>
      <c r="D58" s="78"/>
      <c r="E58" s="114">
        <f t="shared" si="0"/>
        <v>16379.188903907276</v>
      </c>
      <c r="F58" s="66">
        <f t="shared" si="0"/>
        <v>16505.861438881388</v>
      </c>
      <c r="G58" s="115">
        <f t="shared" si="0"/>
        <v>16551.171427936915</v>
      </c>
      <c r="H58" s="78"/>
      <c r="I58" s="105">
        <v>243</v>
      </c>
      <c r="J58" s="44">
        <v>245</v>
      </c>
      <c r="K58" s="106">
        <v>244</v>
      </c>
      <c r="L58" s="78"/>
      <c r="M58" s="101" t="s">
        <v>257</v>
      </c>
      <c r="N58" s="78"/>
      <c r="O58" s="98" t="s">
        <v>58</v>
      </c>
      <c r="P58" s="78"/>
      <c r="Q58" s="92">
        <v>3980142.903649468</v>
      </c>
      <c r="R58" s="67">
        <v>4043936.0525259404</v>
      </c>
      <c r="S58" s="67">
        <v>4038485.8284166073</v>
      </c>
      <c r="T58" s="93">
        <v>65497169.933704622</v>
      </c>
    </row>
    <row r="59" spans="1:20" ht="13.5" x14ac:dyDescent="0.25">
      <c r="A59" s="122" t="s">
        <v>183</v>
      </c>
      <c r="B59" s="43" t="s">
        <v>256</v>
      </c>
      <c r="C59" s="123" t="s">
        <v>256</v>
      </c>
      <c r="D59" s="78"/>
      <c r="E59" s="114">
        <f t="shared" si="0"/>
        <v>7687.5960129653276</v>
      </c>
      <c r="F59" s="66">
        <f t="shared" si="0"/>
        <v>7689.9045191413206</v>
      </c>
      <c r="G59" s="115">
        <f t="shared" si="0"/>
        <v>7689.9045191413206</v>
      </c>
      <c r="H59" s="78"/>
      <c r="I59" s="105">
        <v>137</v>
      </c>
      <c r="J59" s="44">
        <v>137</v>
      </c>
      <c r="K59" s="106">
        <v>137</v>
      </c>
      <c r="L59" s="78"/>
      <c r="M59" s="101" t="s">
        <v>256</v>
      </c>
      <c r="N59" s="78"/>
      <c r="O59" s="98" t="s">
        <v>58</v>
      </c>
      <c r="P59" s="78"/>
      <c r="Q59" s="92">
        <v>1053200.6537762498</v>
      </c>
      <c r="R59" s="67">
        <v>1053516.9191223609</v>
      </c>
      <c r="S59" s="67">
        <v>1053516.9191223609</v>
      </c>
      <c r="T59" s="93">
        <v>17159403.431237452</v>
      </c>
    </row>
    <row r="60" spans="1:20" ht="13.5" x14ac:dyDescent="0.25">
      <c r="A60" s="122" t="s">
        <v>183</v>
      </c>
      <c r="B60" s="43" t="s">
        <v>257</v>
      </c>
      <c r="C60" s="123" t="s">
        <v>257</v>
      </c>
      <c r="D60" s="78"/>
      <c r="E60" s="114">
        <f t="shared" si="0"/>
        <v>22627.840828059529</v>
      </c>
      <c r="F60" s="66">
        <f t="shared" si="0"/>
        <v>22407.83415167456</v>
      </c>
      <c r="G60" s="115">
        <f t="shared" si="0"/>
        <v>22407.83415167456</v>
      </c>
      <c r="H60" s="78"/>
      <c r="I60" s="105">
        <v>621</v>
      </c>
      <c r="J60" s="44">
        <v>637</v>
      </c>
      <c r="K60" s="106">
        <v>637</v>
      </c>
      <c r="L60" s="78"/>
      <c r="M60" s="101" t="s">
        <v>257</v>
      </c>
      <c r="N60" s="78"/>
      <c r="O60" s="98" t="s">
        <v>58</v>
      </c>
      <c r="P60" s="78"/>
      <c r="Q60" s="92">
        <v>14051889.154224968</v>
      </c>
      <c r="R60" s="67">
        <v>14273790.354616696</v>
      </c>
      <c r="S60" s="67">
        <v>14273790.354616696</v>
      </c>
      <c r="T60" s="93">
        <v>231306091.7439898</v>
      </c>
    </row>
    <row r="61" spans="1:20" ht="13.5" x14ac:dyDescent="0.25">
      <c r="A61" s="122" t="s">
        <v>184</v>
      </c>
      <c r="B61" s="43" t="s">
        <v>256</v>
      </c>
      <c r="C61" s="123" t="s">
        <v>256</v>
      </c>
      <c r="D61" s="78"/>
      <c r="E61" s="114">
        <f t="shared" si="0"/>
        <v>7234.8649178909473</v>
      </c>
      <c r="F61" s="66">
        <f t="shared" si="0"/>
        <v>7234.8649178909473</v>
      </c>
      <c r="G61" s="115">
        <f t="shared" si="0"/>
        <v>7234.8649178909473</v>
      </c>
      <c r="H61" s="78"/>
      <c r="I61" s="105">
        <v>27</v>
      </c>
      <c r="J61" s="44">
        <v>27</v>
      </c>
      <c r="K61" s="106">
        <v>27</v>
      </c>
      <c r="L61" s="78"/>
      <c r="M61" s="101" t="s">
        <v>256</v>
      </c>
      <c r="N61" s="78"/>
      <c r="O61" s="98" t="s">
        <v>58</v>
      </c>
      <c r="P61" s="78"/>
      <c r="Q61" s="92">
        <v>195341.35278305557</v>
      </c>
      <c r="R61" s="67">
        <v>195341.35278305557</v>
      </c>
      <c r="S61" s="67">
        <v>195341.35278305557</v>
      </c>
      <c r="T61" s="93">
        <v>3181986.4199993862</v>
      </c>
    </row>
    <row r="62" spans="1:20" ht="13.5" x14ac:dyDescent="0.25">
      <c r="A62" s="122" t="s">
        <v>184</v>
      </c>
      <c r="B62" s="43" t="s">
        <v>257</v>
      </c>
      <c r="C62" s="123" t="s">
        <v>257</v>
      </c>
      <c r="D62" s="78"/>
      <c r="E62" s="114">
        <f t="shared" si="0"/>
        <v>17957.687319053442</v>
      </c>
      <c r="F62" s="66">
        <f t="shared" si="0"/>
        <v>17479.211363646158</v>
      </c>
      <c r="G62" s="115">
        <f t="shared" si="0"/>
        <v>17771.006072409549</v>
      </c>
      <c r="H62" s="78"/>
      <c r="I62" s="105">
        <v>132</v>
      </c>
      <c r="J62" s="44">
        <v>134</v>
      </c>
      <c r="K62" s="106">
        <v>131</v>
      </c>
      <c r="L62" s="78"/>
      <c r="M62" s="101" t="s">
        <v>257</v>
      </c>
      <c r="N62" s="78"/>
      <c r="O62" s="98" t="s">
        <v>58</v>
      </c>
      <c r="P62" s="78"/>
      <c r="Q62" s="92">
        <v>2370414.7261150545</v>
      </c>
      <c r="R62" s="67">
        <v>2342214.322728585</v>
      </c>
      <c r="S62" s="67">
        <v>2328001.7954856511</v>
      </c>
      <c r="T62" s="93">
        <v>38229133.114422873</v>
      </c>
    </row>
    <row r="63" spans="1:20" ht="27" x14ac:dyDescent="0.25">
      <c r="A63" s="122" t="s">
        <v>185</v>
      </c>
      <c r="B63" s="43" t="s">
        <v>256</v>
      </c>
      <c r="C63" s="123" t="s">
        <v>256</v>
      </c>
      <c r="D63" s="78"/>
      <c r="E63" s="114">
        <f t="shared" si="0"/>
        <v>7340.808026201179</v>
      </c>
      <c r="F63" s="66">
        <f t="shared" si="0"/>
        <v>7340.808026201179</v>
      </c>
      <c r="G63" s="115">
        <f t="shared" si="0"/>
        <v>7340.808026201179</v>
      </c>
      <c r="H63" s="78"/>
      <c r="I63" s="105">
        <v>33</v>
      </c>
      <c r="J63" s="44">
        <v>33</v>
      </c>
      <c r="K63" s="106">
        <v>33</v>
      </c>
      <c r="L63" s="78"/>
      <c r="M63" s="101" t="s">
        <v>256</v>
      </c>
      <c r="N63" s="78"/>
      <c r="O63" s="98" t="s">
        <v>58</v>
      </c>
      <c r="P63" s="78"/>
      <c r="Q63" s="92">
        <v>242246.66486463891</v>
      </c>
      <c r="R63" s="67">
        <v>242246.66486463891</v>
      </c>
      <c r="S63" s="67">
        <v>242246.66486463891</v>
      </c>
      <c r="T63" s="93">
        <v>3946044.1268956275</v>
      </c>
    </row>
    <row r="64" spans="1:20" ht="27" x14ac:dyDescent="0.25">
      <c r="A64" s="122" t="s">
        <v>185</v>
      </c>
      <c r="B64" s="43" t="s">
        <v>257</v>
      </c>
      <c r="C64" s="123" t="s">
        <v>257</v>
      </c>
      <c r="D64" s="78"/>
      <c r="E64" s="114">
        <f t="shared" si="0"/>
        <v>39098.545699788745</v>
      </c>
      <c r="F64" s="66">
        <f t="shared" si="0"/>
        <v>39186.784103551472</v>
      </c>
      <c r="G64" s="115">
        <f t="shared" si="0"/>
        <v>39186.784103551472</v>
      </c>
      <c r="H64" s="78"/>
      <c r="I64" s="105">
        <v>43</v>
      </c>
      <c r="J64" s="44">
        <v>43</v>
      </c>
      <c r="K64" s="106">
        <v>43</v>
      </c>
      <c r="L64" s="78"/>
      <c r="M64" s="101" t="s">
        <v>257</v>
      </c>
      <c r="N64" s="78"/>
      <c r="O64" s="98" t="s">
        <v>58</v>
      </c>
      <c r="P64" s="78"/>
      <c r="Q64" s="92">
        <v>1681237.465090916</v>
      </c>
      <c r="R64" s="67">
        <v>1685031.7164527134</v>
      </c>
      <c r="S64" s="67">
        <v>1685031.7164527134</v>
      </c>
      <c r="T64" s="93">
        <v>27427493.174995724</v>
      </c>
    </row>
    <row r="65" spans="1:20" ht="27" x14ac:dyDescent="0.25">
      <c r="A65" s="122" t="s">
        <v>186</v>
      </c>
      <c r="B65" s="43" t="s">
        <v>256</v>
      </c>
      <c r="C65" s="123" t="s">
        <v>256</v>
      </c>
      <c r="D65" s="78"/>
      <c r="E65" s="114">
        <f t="shared" si="0"/>
        <v>7047.0773252315676</v>
      </c>
      <c r="F65" s="66">
        <f t="shared" si="0"/>
        <v>7301.7035964728175</v>
      </c>
      <c r="G65" s="115">
        <f t="shared" si="0"/>
        <v>7054.0583776957292</v>
      </c>
      <c r="H65" s="78"/>
      <c r="I65" s="105">
        <v>107</v>
      </c>
      <c r="J65" s="44">
        <v>93</v>
      </c>
      <c r="K65" s="106">
        <v>108</v>
      </c>
      <c r="L65" s="78"/>
      <c r="M65" s="101" t="s">
        <v>256</v>
      </c>
      <c r="N65" s="78"/>
      <c r="O65" s="98" t="s">
        <v>262</v>
      </c>
      <c r="P65" s="78"/>
      <c r="Q65" s="92">
        <v>754037.27379977773</v>
      </c>
      <c r="R65" s="67">
        <v>679058.43447197205</v>
      </c>
      <c r="S65" s="67">
        <v>761838.30479113874</v>
      </c>
      <c r="T65" s="93">
        <v>11918026.440818047</v>
      </c>
    </row>
    <row r="66" spans="1:20" ht="27" x14ac:dyDescent="0.25">
      <c r="A66" s="122" t="s">
        <v>186</v>
      </c>
      <c r="B66" s="43" t="s">
        <v>257</v>
      </c>
      <c r="C66" s="123" t="s">
        <v>257</v>
      </c>
      <c r="D66" s="78"/>
      <c r="E66" s="114">
        <v>0</v>
      </c>
      <c r="F66" s="66">
        <v>0</v>
      </c>
      <c r="G66" s="115">
        <v>0</v>
      </c>
      <c r="H66" s="78"/>
      <c r="I66" s="105">
        <v>0</v>
      </c>
      <c r="J66" s="44">
        <v>0</v>
      </c>
      <c r="K66" s="106">
        <v>0</v>
      </c>
      <c r="L66" s="78"/>
      <c r="M66" s="101" t="s">
        <v>257</v>
      </c>
      <c r="N66" s="78"/>
      <c r="O66" s="98" t="s">
        <v>262</v>
      </c>
      <c r="P66" s="78"/>
      <c r="Q66" s="92">
        <v>0</v>
      </c>
      <c r="R66" s="67">
        <v>0</v>
      </c>
      <c r="S66" s="67">
        <v>0</v>
      </c>
      <c r="T66" s="93">
        <v>0</v>
      </c>
    </row>
    <row r="67" spans="1:20" ht="13.5" x14ac:dyDescent="0.25">
      <c r="A67" s="122" t="s">
        <v>93</v>
      </c>
      <c r="B67" s="43" t="s">
        <v>256</v>
      </c>
      <c r="C67" s="123" t="s">
        <v>256</v>
      </c>
      <c r="D67" s="78"/>
      <c r="E67" s="114">
        <f t="shared" si="0"/>
        <v>6683.610059577778</v>
      </c>
      <c r="F67" s="66">
        <f t="shared" si="0"/>
        <v>6683.610059577778</v>
      </c>
      <c r="G67" s="115">
        <f t="shared" si="0"/>
        <v>6683.610059577778</v>
      </c>
      <c r="H67" s="78"/>
      <c r="I67" s="105">
        <v>10</v>
      </c>
      <c r="J67" s="44">
        <v>10</v>
      </c>
      <c r="K67" s="106">
        <v>10</v>
      </c>
      <c r="L67" s="78"/>
      <c r="M67" s="101" t="s">
        <v>256</v>
      </c>
      <c r="N67" s="78"/>
      <c r="O67" s="98" t="s">
        <v>262</v>
      </c>
      <c r="P67" s="78"/>
      <c r="Q67" s="92">
        <v>66836.100595777782</v>
      </c>
      <c r="R67" s="67">
        <v>66836.100595777782</v>
      </c>
      <c r="S67" s="67">
        <v>66836.100595777782</v>
      </c>
      <c r="T67" s="93">
        <v>1088717.5778784994</v>
      </c>
    </row>
    <row r="68" spans="1:20" ht="13.5" x14ac:dyDescent="0.25">
      <c r="A68" s="122" t="s">
        <v>93</v>
      </c>
      <c r="B68" s="43" t="s">
        <v>257</v>
      </c>
      <c r="C68" s="123" t="s">
        <v>257</v>
      </c>
      <c r="D68" s="78"/>
      <c r="E68" s="114">
        <f t="shared" si="0"/>
        <v>5767.2518169005316</v>
      </c>
      <c r="F68" s="66">
        <f t="shared" si="0"/>
        <v>5837.2947408919554</v>
      </c>
      <c r="G68" s="115">
        <f t="shared" si="0"/>
        <v>5837.2947408919554</v>
      </c>
      <c r="H68" s="78"/>
      <c r="I68" s="105">
        <v>164</v>
      </c>
      <c r="J68" s="44">
        <v>164</v>
      </c>
      <c r="K68" s="106">
        <v>164</v>
      </c>
      <c r="L68" s="78"/>
      <c r="M68" s="101" t="s">
        <v>257</v>
      </c>
      <c r="N68" s="78"/>
      <c r="O68" s="98" t="s">
        <v>262</v>
      </c>
      <c r="P68" s="78"/>
      <c r="Q68" s="92">
        <v>945829.29797168716</v>
      </c>
      <c r="R68" s="67">
        <v>957316.33750628063</v>
      </c>
      <c r="S68" s="67">
        <v>957316.33750628063</v>
      </c>
      <c r="T68" s="93">
        <v>15531702.194276424</v>
      </c>
    </row>
    <row r="69" spans="1:20" ht="13.5" x14ac:dyDescent="0.25">
      <c r="A69" s="122" t="s">
        <v>187</v>
      </c>
      <c r="B69" s="43" t="s">
        <v>256</v>
      </c>
      <c r="C69" s="123" t="s">
        <v>256</v>
      </c>
      <c r="D69" s="78"/>
      <c r="E69" s="114">
        <f t="shared" si="0"/>
        <v>6806.9642183597898</v>
      </c>
      <c r="F69" s="66">
        <f t="shared" si="0"/>
        <v>6806.9642183597898</v>
      </c>
      <c r="G69" s="115">
        <f t="shared" si="0"/>
        <v>6806.9642183597898</v>
      </c>
      <c r="H69" s="78"/>
      <c r="I69" s="105">
        <v>21</v>
      </c>
      <c r="J69" s="44">
        <v>21</v>
      </c>
      <c r="K69" s="106">
        <v>21</v>
      </c>
      <c r="L69" s="78"/>
      <c r="M69" s="101" t="s">
        <v>256</v>
      </c>
      <c r="N69" s="78"/>
      <c r="O69" s="98" t="s">
        <v>262</v>
      </c>
      <c r="P69" s="78"/>
      <c r="Q69" s="92">
        <v>142946.24858555559</v>
      </c>
      <c r="R69" s="67">
        <v>142946.24858555559</v>
      </c>
      <c r="S69" s="67">
        <v>142946.24858555559</v>
      </c>
      <c r="T69" s="93">
        <v>2328503.4904731624</v>
      </c>
    </row>
    <row r="70" spans="1:20" ht="13.5" x14ac:dyDescent="0.25">
      <c r="A70" s="122" t="s">
        <v>187</v>
      </c>
      <c r="B70" s="43" t="s">
        <v>257</v>
      </c>
      <c r="C70" s="123" t="s">
        <v>257</v>
      </c>
      <c r="D70" s="78"/>
      <c r="E70" s="114">
        <f t="shared" si="0"/>
        <v>6741.9200051767675</v>
      </c>
      <c r="F70" s="66">
        <f t="shared" si="0"/>
        <v>7008.6473334579523</v>
      </c>
      <c r="G70" s="115">
        <f t="shared" si="0"/>
        <v>7008.6473334579523</v>
      </c>
      <c r="H70" s="78"/>
      <c r="I70" s="105">
        <v>198</v>
      </c>
      <c r="J70" s="44">
        <v>198</v>
      </c>
      <c r="K70" s="106">
        <v>198</v>
      </c>
      <c r="L70" s="78"/>
      <c r="M70" s="101" t="s">
        <v>257</v>
      </c>
      <c r="N70" s="78"/>
      <c r="O70" s="98" t="s">
        <v>262</v>
      </c>
      <c r="P70" s="78"/>
      <c r="Q70" s="92">
        <v>1334900.161025</v>
      </c>
      <c r="R70" s="67">
        <v>1387712.1720246745</v>
      </c>
      <c r="S70" s="67">
        <v>1387712.1720246745</v>
      </c>
      <c r="T70" s="93">
        <v>22318190.815887127</v>
      </c>
    </row>
    <row r="71" spans="1:20" ht="13.5" x14ac:dyDescent="0.25">
      <c r="A71" s="122" t="s">
        <v>114</v>
      </c>
      <c r="B71" s="43" t="s">
        <v>256</v>
      </c>
      <c r="C71" s="123" t="s">
        <v>256</v>
      </c>
      <c r="D71" s="78"/>
      <c r="E71" s="114">
        <f t="shared" si="0"/>
        <v>6190.9747398518512</v>
      </c>
      <c r="F71" s="66">
        <f t="shared" si="0"/>
        <v>6190.9747398518512</v>
      </c>
      <c r="G71" s="115">
        <f t="shared" si="0"/>
        <v>6190.9747398518512</v>
      </c>
      <c r="H71" s="78"/>
      <c r="I71" s="105">
        <v>3</v>
      </c>
      <c r="J71" s="44">
        <v>3</v>
      </c>
      <c r="K71" s="106">
        <v>3</v>
      </c>
      <c r="L71" s="78"/>
      <c r="M71" s="101" t="s">
        <v>256</v>
      </c>
      <c r="N71" s="78"/>
      <c r="O71" s="98" t="s">
        <v>262</v>
      </c>
      <c r="P71" s="78"/>
      <c r="Q71" s="92">
        <v>18572.924219555553</v>
      </c>
      <c r="R71" s="67">
        <v>18572.924219555553</v>
      </c>
      <c r="S71" s="67">
        <v>18572.924219555553</v>
      </c>
      <c r="T71" s="93">
        <v>302541.12508342293</v>
      </c>
    </row>
    <row r="72" spans="1:20" ht="13.5" x14ac:dyDescent="0.25">
      <c r="A72" s="122" t="s">
        <v>114</v>
      </c>
      <c r="B72" s="43" t="s">
        <v>257</v>
      </c>
      <c r="C72" s="123" t="s">
        <v>257</v>
      </c>
      <c r="D72" s="78"/>
      <c r="E72" s="114">
        <f t="shared" si="0"/>
        <v>5941.7778507755729</v>
      </c>
      <c r="F72" s="66">
        <f t="shared" si="0"/>
        <v>5977.759094004954</v>
      </c>
      <c r="G72" s="115">
        <f t="shared" si="0"/>
        <v>5977.759094004954</v>
      </c>
      <c r="H72" s="78"/>
      <c r="I72" s="105">
        <v>145</v>
      </c>
      <c r="J72" s="44">
        <v>149</v>
      </c>
      <c r="K72" s="106">
        <v>149</v>
      </c>
      <c r="L72" s="78"/>
      <c r="M72" s="101" t="s">
        <v>257</v>
      </c>
      <c r="N72" s="78"/>
      <c r="O72" s="98" t="s">
        <v>262</v>
      </c>
      <c r="P72" s="78"/>
      <c r="Q72" s="92">
        <v>861557.78836245812</v>
      </c>
      <c r="R72" s="67">
        <v>890686.1050067381</v>
      </c>
      <c r="S72" s="67">
        <v>890686.1050067381</v>
      </c>
      <c r="T72" s="93">
        <v>14350549.681409989</v>
      </c>
    </row>
    <row r="73" spans="1:20" ht="13.5" x14ac:dyDescent="0.25">
      <c r="A73" s="122" t="s">
        <v>85</v>
      </c>
      <c r="B73" s="43" t="s">
        <v>256</v>
      </c>
      <c r="C73" s="123" t="s">
        <v>256</v>
      </c>
      <c r="D73" s="78"/>
      <c r="E73" s="114">
        <f t="shared" si="0"/>
        <v>6578.1598472777778</v>
      </c>
      <c r="F73" s="66">
        <f t="shared" si="0"/>
        <v>6578.1598472777778</v>
      </c>
      <c r="G73" s="115">
        <f t="shared" si="0"/>
        <v>6578.1598472777778</v>
      </c>
      <c r="H73" s="78"/>
      <c r="I73" s="105">
        <v>15</v>
      </c>
      <c r="J73" s="44">
        <v>15</v>
      </c>
      <c r="K73" s="106">
        <v>15</v>
      </c>
      <c r="L73" s="78"/>
      <c r="M73" s="101" t="s">
        <v>256</v>
      </c>
      <c r="N73" s="78"/>
      <c r="O73" s="98" t="s">
        <v>262</v>
      </c>
      <c r="P73" s="78"/>
      <c r="Q73" s="92">
        <v>98672.39770916666</v>
      </c>
      <c r="R73" s="67">
        <v>98672.39770916666</v>
      </c>
      <c r="S73" s="67">
        <v>98672.39770916666</v>
      </c>
      <c r="T73" s="93">
        <v>1607310.6132731861</v>
      </c>
    </row>
    <row r="74" spans="1:20" ht="13.5" x14ac:dyDescent="0.25">
      <c r="A74" s="122" t="s">
        <v>85</v>
      </c>
      <c r="B74" s="43" t="s">
        <v>257</v>
      </c>
      <c r="C74" s="123" t="s">
        <v>257</v>
      </c>
      <c r="D74" s="78"/>
      <c r="E74" s="114">
        <f t="shared" si="0"/>
        <v>7478.855144700713</v>
      </c>
      <c r="F74" s="66">
        <f t="shared" si="0"/>
        <v>7515.8424092815321</v>
      </c>
      <c r="G74" s="115">
        <f t="shared" si="0"/>
        <v>7539.3396192347964</v>
      </c>
      <c r="H74" s="78"/>
      <c r="I74" s="105">
        <v>144</v>
      </c>
      <c r="J74" s="44">
        <v>146</v>
      </c>
      <c r="K74" s="106">
        <v>139</v>
      </c>
      <c r="L74" s="78"/>
      <c r="M74" s="101" t="s">
        <v>257</v>
      </c>
      <c r="N74" s="78"/>
      <c r="O74" s="98" t="s">
        <v>262</v>
      </c>
      <c r="P74" s="78"/>
      <c r="Q74" s="92">
        <v>1076955.1408369027</v>
      </c>
      <c r="R74" s="67">
        <v>1097312.9917551037</v>
      </c>
      <c r="S74" s="67">
        <v>1047968.2070736367</v>
      </c>
      <c r="T74" s="93">
        <v>17496060.321700245</v>
      </c>
    </row>
    <row r="75" spans="1:20" ht="13.5" x14ac:dyDescent="0.25">
      <c r="A75" s="122" t="s">
        <v>94</v>
      </c>
      <c r="B75" s="43" t="s">
        <v>256</v>
      </c>
      <c r="C75" s="123" t="s">
        <v>256</v>
      </c>
      <c r="D75" s="78"/>
      <c r="E75" s="114">
        <f t="shared" si="0"/>
        <v>6913.1382126888884</v>
      </c>
      <c r="F75" s="66">
        <f t="shared" si="0"/>
        <v>6913.1382126888884</v>
      </c>
      <c r="G75" s="115">
        <f t="shared" si="0"/>
        <v>6913.1382126888884</v>
      </c>
      <c r="H75" s="78"/>
      <c r="I75" s="105">
        <v>5</v>
      </c>
      <c r="J75" s="44">
        <v>5</v>
      </c>
      <c r="K75" s="106">
        <v>5</v>
      </c>
      <c r="L75" s="78"/>
      <c r="M75" s="101" t="s">
        <v>256</v>
      </c>
      <c r="N75" s="78"/>
      <c r="O75" s="98" t="s">
        <v>262</v>
      </c>
      <c r="P75" s="78"/>
      <c r="Q75" s="92">
        <v>34565.691063444443</v>
      </c>
      <c r="R75" s="67">
        <v>34565.691063444443</v>
      </c>
      <c r="S75" s="67">
        <v>34565.691063444443</v>
      </c>
      <c r="T75" s="93">
        <v>563053.12722967356</v>
      </c>
    </row>
    <row r="76" spans="1:20" ht="13.5" x14ac:dyDescent="0.25">
      <c r="A76" s="122" t="s">
        <v>94</v>
      </c>
      <c r="B76" s="43" t="s">
        <v>257</v>
      </c>
      <c r="C76" s="123" t="s">
        <v>257</v>
      </c>
      <c r="D76" s="78"/>
      <c r="E76" s="114">
        <f t="shared" ref="E76:G139" si="1">SUM(Q76/I76)</f>
        <v>6308.6152278334157</v>
      </c>
      <c r="F76" s="66">
        <f t="shared" si="1"/>
        <v>6318.8092674685095</v>
      </c>
      <c r="G76" s="115">
        <f t="shared" si="1"/>
        <v>6318.8092674685095</v>
      </c>
      <c r="H76" s="78"/>
      <c r="I76" s="105">
        <v>71</v>
      </c>
      <c r="J76" s="44">
        <v>71</v>
      </c>
      <c r="K76" s="106">
        <v>71</v>
      </c>
      <c r="L76" s="78"/>
      <c r="M76" s="101" t="s">
        <v>257</v>
      </c>
      <c r="N76" s="78"/>
      <c r="O76" s="98" t="s">
        <v>262</v>
      </c>
      <c r="P76" s="78"/>
      <c r="Q76" s="92">
        <v>447911.68117617251</v>
      </c>
      <c r="R76" s="67">
        <v>448635.45799026417</v>
      </c>
      <c r="S76" s="67">
        <v>448635.45799026417</v>
      </c>
      <c r="T76" s="93">
        <v>7304056.3703645645</v>
      </c>
    </row>
    <row r="77" spans="1:20" ht="13.5" x14ac:dyDescent="0.25">
      <c r="A77" s="122" t="s">
        <v>95</v>
      </c>
      <c r="B77" s="43" t="s">
        <v>256</v>
      </c>
      <c r="C77" s="123" t="s">
        <v>256</v>
      </c>
      <c r="D77" s="78"/>
      <c r="E77" s="114">
        <f t="shared" si="1"/>
        <v>5747.4213546111114</v>
      </c>
      <c r="F77" s="66">
        <f t="shared" si="1"/>
        <v>5747.4213546111114</v>
      </c>
      <c r="G77" s="115">
        <f t="shared" si="1"/>
        <v>5747.4213546111114</v>
      </c>
      <c r="H77" s="78"/>
      <c r="I77" s="105">
        <v>1</v>
      </c>
      <c r="J77" s="44">
        <v>1</v>
      </c>
      <c r="K77" s="106">
        <v>1</v>
      </c>
      <c r="L77" s="78"/>
      <c r="M77" s="101" t="s">
        <v>256</v>
      </c>
      <c r="N77" s="78"/>
      <c r="O77" s="98" t="s">
        <v>262</v>
      </c>
      <c r="P77" s="78"/>
      <c r="Q77" s="92">
        <v>5747.4213546111114</v>
      </c>
      <c r="R77" s="67">
        <v>5747.4213546111114</v>
      </c>
      <c r="S77" s="67">
        <v>5747.4213546111114</v>
      </c>
      <c r="T77" s="93">
        <v>93621.839102843558</v>
      </c>
    </row>
    <row r="78" spans="1:20" ht="13.5" x14ac:dyDescent="0.25">
      <c r="A78" s="122" t="s">
        <v>95</v>
      </c>
      <c r="B78" s="43" t="s">
        <v>257</v>
      </c>
      <c r="C78" s="123" t="s">
        <v>257</v>
      </c>
      <c r="D78" s="78"/>
      <c r="E78" s="114">
        <f t="shared" si="1"/>
        <v>5767.3358527996024</v>
      </c>
      <c r="F78" s="66">
        <f t="shared" si="1"/>
        <v>5846.5499595468827</v>
      </c>
      <c r="G78" s="115">
        <f t="shared" si="1"/>
        <v>5846.5499595468827</v>
      </c>
      <c r="H78" s="78"/>
      <c r="I78" s="105">
        <v>82</v>
      </c>
      <c r="J78" s="44">
        <v>88</v>
      </c>
      <c r="K78" s="106">
        <v>88</v>
      </c>
      <c r="L78" s="78"/>
      <c r="M78" s="101" t="s">
        <v>257</v>
      </c>
      <c r="N78" s="78"/>
      <c r="O78" s="98" t="s">
        <v>262</v>
      </c>
      <c r="P78" s="78"/>
      <c r="Q78" s="92">
        <v>472921.53992956737</v>
      </c>
      <c r="R78" s="67">
        <v>514496.39644012565</v>
      </c>
      <c r="S78" s="67">
        <v>514496.39644012565</v>
      </c>
      <c r="T78" s="93">
        <v>8155076.4732525703</v>
      </c>
    </row>
    <row r="79" spans="1:20" ht="13.5" x14ac:dyDescent="0.25">
      <c r="A79" s="122" t="s">
        <v>188</v>
      </c>
      <c r="B79" s="43" t="s">
        <v>256</v>
      </c>
      <c r="C79" s="123" t="s">
        <v>256</v>
      </c>
      <c r="D79" s="79"/>
      <c r="E79" s="114">
        <f t="shared" si="1"/>
        <v>5539.4546879444451</v>
      </c>
      <c r="F79" s="66">
        <f t="shared" si="1"/>
        <v>5539.4546879444451</v>
      </c>
      <c r="G79" s="115">
        <f t="shared" si="1"/>
        <v>5539.4546879444451</v>
      </c>
      <c r="H79" s="79"/>
      <c r="I79" s="105">
        <v>3</v>
      </c>
      <c r="J79" s="44">
        <v>3</v>
      </c>
      <c r="K79" s="106">
        <v>3</v>
      </c>
      <c r="L79" s="79"/>
      <c r="M79" s="101" t="s">
        <v>256</v>
      </c>
      <c r="N79" s="79"/>
      <c r="O79" s="98" t="s">
        <v>262</v>
      </c>
      <c r="P79" s="79"/>
      <c r="Q79" s="92">
        <v>16618.364063833335</v>
      </c>
      <c r="R79" s="67">
        <v>16618.364063833335</v>
      </c>
      <c r="S79" s="67">
        <v>16618.364063833335</v>
      </c>
      <c r="T79" s="93">
        <v>270702.58304421027</v>
      </c>
    </row>
    <row r="80" spans="1:20" ht="13.5" x14ac:dyDescent="0.25">
      <c r="A80" s="122" t="s">
        <v>188</v>
      </c>
      <c r="B80" s="43" t="s">
        <v>257</v>
      </c>
      <c r="C80" s="123" t="s">
        <v>257</v>
      </c>
      <c r="D80" s="79"/>
      <c r="E80" s="114">
        <f t="shared" si="1"/>
        <v>6231.1484746038032</v>
      </c>
      <c r="F80" s="66">
        <f t="shared" si="1"/>
        <v>6232.4569167096388</v>
      </c>
      <c r="G80" s="115">
        <f t="shared" si="1"/>
        <v>6232.4569167096388</v>
      </c>
      <c r="H80" s="79"/>
      <c r="I80" s="105">
        <v>96</v>
      </c>
      <c r="J80" s="44">
        <v>103</v>
      </c>
      <c r="K80" s="106">
        <v>103</v>
      </c>
      <c r="L80" s="79"/>
      <c r="M80" s="101" t="s">
        <v>257</v>
      </c>
      <c r="N80" s="79"/>
      <c r="O80" s="98" t="s">
        <v>262</v>
      </c>
      <c r="P80" s="79"/>
      <c r="Q80" s="92">
        <v>598190.25356196507</v>
      </c>
      <c r="R80" s="67">
        <v>641943.06242109276</v>
      </c>
      <c r="S80" s="67">
        <v>641943.06242109276</v>
      </c>
      <c r="T80" s="93">
        <v>10219275.799621528</v>
      </c>
    </row>
    <row r="81" spans="1:20" ht="13.5" x14ac:dyDescent="0.25">
      <c r="A81" s="122" t="s">
        <v>189</v>
      </c>
      <c r="B81" s="43" t="s">
        <v>256</v>
      </c>
      <c r="C81" s="123" t="s">
        <v>256</v>
      </c>
      <c r="D81" s="79"/>
      <c r="E81" s="114">
        <f t="shared" si="1"/>
        <v>5982.9621954999993</v>
      </c>
      <c r="F81" s="66">
        <f t="shared" si="1"/>
        <v>6112.9868870277769</v>
      </c>
      <c r="G81" s="115">
        <f t="shared" si="1"/>
        <v>6112.9868870277769</v>
      </c>
      <c r="H81" s="79"/>
      <c r="I81" s="105">
        <v>1</v>
      </c>
      <c r="J81" s="44">
        <v>2</v>
      </c>
      <c r="K81" s="106">
        <v>2</v>
      </c>
      <c r="L81" s="79"/>
      <c r="M81" s="101" t="s">
        <v>256</v>
      </c>
      <c r="N81" s="79"/>
      <c r="O81" s="98" t="s">
        <v>262</v>
      </c>
      <c r="P81" s="79"/>
      <c r="Q81" s="92">
        <v>5982.9621954999993</v>
      </c>
      <c r="R81" s="67">
        <v>12225.973774055554</v>
      </c>
      <c r="S81" s="67">
        <v>12225.973774055554</v>
      </c>
      <c r="T81" s="93">
        <v>165255.10875933347</v>
      </c>
    </row>
    <row r="82" spans="1:20" ht="13.5" x14ac:dyDescent="0.25">
      <c r="A82" s="122" t="s">
        <v>189</v>
      </c>
      <c r="B82" s="43" t="s">
        <v>257</v>
      </c>
      <c r="C82" s="123" t="s">
        <v>257</v>
      </c>
      <c r="D82" s="79"/>
      <c r="E82" s="114">
        <f t="shared" si="1"/>
        <v>6946.565532582079</v>
      </c>
      <c r="F82" s="66">
        <f t="shared" si="1"/>
        <v>6869.1290945947194</v>
      </c>
      <c r="G82" s="115">
        <f t="shared" si="1"/>
        <v>6946.7821611603094</v>
      </c>
      <c r="H82" s="79"/>
      <c r="I82" s="105">
        <v>57</v>
      </c>
      <c r="J82" s="44">
        <v>62</v>
      </c>
      <c r="K82" s="106">
        <v>61</v>
      </c>
      <c r="L82" s="79"/>
      <c r="M82" s="101" t="s">
        <v>257</v>
      </c>
      <c r="N82" s="79"/>
      <c r="O82" s="98" t="s">
        <v>262</v>
      </c>
      <c r="P82" s="79"/>
      <c r="Q82" s="92">
        <v>395954.23535717849</v>
      </c>
      <c r="R82" s="67">
        <v>425886.00386487262</v>
      </c>
      <c r="S82" s="67">
        <v>423753.71183077886</v>
      </c>
      <c r="T82" s="93">
        <v>6763311.1313699046</v>
      </c>
    </row>
    <row r="83" spans="1:20" ht="13.5" x14ac:dyDescent="0.25">
      <c r="A83" s="122" t="s">
        <v>156</v>
      </c>
      <c r="B83" s="43" t="s">
        <v>256</v>
      </c>
      <c r="C83" s="123" t="s">
        <v>256</v>
      </c>
      <c r="D83" s="79"/>
      <c r="E83" s="114">
        <f t="shared" si="1"/>
        <v>7089.3247029444456</v>
      </c>
      <c r="F83" s="66">
        <f t="shared" si="1"/>
        <v>7089.3247029444456</v>
      </c>
      <c r="G83" s="115">
        <f t="shared" si="1"/>
        <v>7089.3247029444456</v>
      </c>
      <c r="H83" s="79"/>
      <c r="I83" s="105">
        <v>2</v>
      </c>
      <c r="J83" s="44">
        <v>2</v>
      </c>
      <c r="K83" s="106">
        <v>2</v>
      </c>
      <c r="L83" s="79"/>
      <c r="M83" s="101" t="s">
        <v>256</v>
      </c>
      <c r="N83" s="79"/>
      <c r="O83" s="98" t="s">
        <v>262</v>
      </c>
      <c r="P83" s="79"/>
      <c r="Q83" s="92">
        <v>14178.649405888891</v>
      </c>
      <c r="R83" s="67">
        <v>14178.649405888891</v>
      </c>
      <c r="S83" s="67">
        <v>14178.649405888891</v>
      </c>
      <c r="T83" s="93">
        <v>230961.18267173338</v>
      </c>
    </row>
    <row r="84" spans="1:20" ht="13.5" x14ac:dyDescent="0.25">
      <c r="A84" s="122" t="s">
        <v>156</v>
      </c>
      <c r="B84" s="43" t="s">
        <v>257</v>
      </c>
      <c r="C84" s="123" t="s">
        <v>257</v>
      </c>
      <c r="D84" s="79"/>
      <c r="E84" s="114">
        <f t="shared" si="1"/>
        <v>13539.437031149671</v>
      </c>
      <c r="F84" s="66">
        <f t="shared" si="1"/>
        <v>12926.894575269145</v>
      </c>
      <c r="G84" s="115">
        <f t="shared" si="1"/>
        <v>12926.894575269145</v>
      </c>
      <c r="H84" s="79"/>
      <c r="I84" s="105">
        <v>35</v>
      </c>
      <c r="J84" s="44">
        <v>41</v>
      </c>
      <c r="K84" s="106">
        <v>41</v>
      </c>
      <c r="L84" s="79"/>
      <c r="M84" s="101" t="s">
        <v>257</v>
      </c>
      <c r="N84" s="79"/>
      <c r="O84" s="98" t="s">
        <v>262</v>
      </c>
      <c r="P84" s="79"/>
      <c r="Q84" s="92">
        <v>473880.29609023849</v>
      </c>
      <c r="R84" s="67">
        <v>530002.67758603499</v>
      </c>
      <c r="S84" s="67">
        <v>530002.67758603499</v>
      </c>
      <c r="T84" s="93">
        <v>8328673.9556355951</v>
      </c>
    </row>
    <row r="85" spans="1:20" ht="13.5" x14ac:dyDescent="0.25">
      <c r="A85" s="122" t="s">
        <v>190</v>
      </c>
      <c r="B85" s="43" t="s">
        <v>256</v>
      </c>
      <c r="C85" s="123" t="s">
        <v>256</v>
      </c>
      <c r="D85" s="79"/>
      <c r="E85" s="114">
        <f t="shared" si="1"/>
        <v>7355.88543136111</v>
      </c>
      <c r="F85" s="66">
        <f t="shared" si="1"/>
        <v>7355.88543136111</v>
      </c>
      <c r="G85" s="115">
        <f t="shared" si="1"/>
        <v>7355.88543136111</v>
      </c>
      <c r="H85" s="79"/>
      <c r="I85" s="105">
        <v>1</v>
      </c>
      <c r="J85" s="44">
        <v>1</v>
      </c>
      <c r="K85" s="106">
        <v>1</v>
      </c>
      <c r="L85" s="79"/>
      <c r="M85" s="101" t="s">
        <v>256</v>
      </c>
      <c r="N85" s="79"/>
      <c r="O85" s="98" t="s">
        <v>262</v>
      </c>
      <c r="P85" s="79"/>
      <c r="Q85" s="92">
        <v>7355.88543136111</v>
      </c>
      <c r="R85" s="67">
        <v>7355.88543136111</v>
      </c>
      <c r="S85" s="67">
        <v>7355.88543136111</v>
      </c>
      <c r="T85" s="93">
        <v>119822.69609680261</v>
      </c>
    </row>
    <row r="86" spans="1:20" ht="13.5" x14ac:dyDescent="0.25">
      <c r="A86" s="122" t="s">
        <v>190</v>
      </c>
      <c r="B86" s="43" t="s">
        <v>257</v>
      </c>
      <c r="C86" s="123" t="s">
        <v>257</v>
      </c>
      <c r="D86" s="79"/>
      <c r="E86" s="114">
        <f t="shared" si="1"/>
        <v>11218.550949162081</v>
      </c>
      <c r="F86" s="66">
        <f t="shared" si="1"/>
        <v>11313.286292027735</v>
      </c>
      <c r="G86" s="115">
        <f t="shared" si="1"/>
        <v>11313.286292027735</v>
      </c>
      <c r="H86" s="79"/>
      <c r="I86" s="105">
        <v>24</v>
      </c>
      <c r="J86" s="44">
        <v>24</v>
      </c>
      <c r="K86" s="106">
        <v>24</v>
      </c>
      <c r="L86" s="79"/>
      <c r="M86" s="101" t="s">
        <v>257</v>
      </c>
      <c r="N86" s="79"/>
      <c r="O86" s="98" t="s">
        <v>262</v>
      </c>
      <c r="P86" s="79"/>
      <c r="Q86" s="92">
        <v>269245.22277988994</v>
      </c>
      <c r="R86" s="67">
        <v>271518.87100866565</v>
      </c>
      <c r="S86" s="67">
        <v>271518.87100866565</v>
      </c>
      <c r="T86" s="93">
        <v>4410524.3229478272</v>
      </c>
    </row>
    <row r="87" spans="1:20" ht="13.5" x14ac:dyDescent="0.25">
      <c r="A87" s="122" t="s">
        <v>115</v>
      </c>
      <c r="B87" s="43" t="s">
        <v>256</v>
      </c>
      <c r="C87" s="123" t="s">
        <v>256</v>
      </c>
      <c r="D87" s="79"/>
      <c r="E87" s="114">
        <f t="shared" si="1"/>
        <v>6504.516914611112</v>
      </c>
      <c r="F87" s="66">
        <f t="shared" si="1"/>
        <v>6504.516914611112</v>
      </c>
      <c r="G87" s="115">
        <f t="shared" si="1"/>
        <v>6504.516914611112</v>
      </c>
      <c r="H87" s="79"/>
      <c r="I87" s="105">
        <v>1</v>
      </c>
      <c r="J87" s="44">
        <v>1</v>
      </c>
      <c r="K87" s="106">
        <v>1</v>
      </c>
      <c r="L87" s="79"/>
      <c r="M87" s="101" t="s">
        <v>256</v>
      </c>
      <c r="N87" s="79"/>
      <c r="O87" s="98" t="s">
        <v>262</v>
      </c>
      <c r="P87" s="79"/>
      <c r="Q87" s="92">
        <v>6504.516914611112</v>
      </c>
      <c r="R87" s="67">
        <v>6504.516914611112</v>
      </c>
      <c r="S87" s="67">
        <v>6504.516914611112</v>
      </c>
      <c r="T87" s="93">
        <v>105954.44434100491</v>
      </c>
    </row>
    <row r="88" spans="1:20" ht="13.5" x14ac:dyDescent="0.25">
      <c r="A88" s="122" t="s">
        <v>115</v>
      </c>
      <c r="B88" s="43" t="s">
        <v>257</v>
      </c>
      <c r="C88" s="123" t="s">
        <v>257</v>
      </c>
      <c r="D88" s="79"/>
      <c r="E88" s="114">
        <f t="shared" si="1"/>
        <v>7552.232789781362</v>
      </c>
      <c r="F88" s="66">
        <f t="shared" si="1"/>
        <v>8872.4855950841993</v>
      </c>
      <c r="G88" s="115">
        <f t="shared" si="1"/>
        <v>8872.4855950841993</v>
      </c>
      <c r="H88" s="79"/>
      <c r="I88" s="105">
        <v>46</v>
      </c>
      <c r="J88" s="44">
        <v>41</v>
      </c>
      <c r="K88" s="106">
        <v>41</v>
      </c>
      <c r="L88" s="79"/>
      <c r="M88" s="101" t="s">
        <v>257</v>
      </c>
      <c r="N88" s="79"/>
      <c r="O88" s="98" t="s">
        <v>262</v>
      </c>
      <c r="P88" s="79"/>
      <c r="Q88" s="92">
        <v>347402.70832994266</v>
      </c>
      <c r="R88" s="67">
        <v>363771.90939845215</v>
      </c>
      <c r="S88" s="67">
        <v>363771.90939845215</v>
      </c>
      <c r="T88" s="93">
        <v>5836731.7908049701</v>
      </c>
    </row>
    <row r="89" spans="1:20" ht="27" x14ac:dyDescent="0.25">
      <c r="A89" s="122" t="s">
        <v>86</v>
      </c>
      <c r="B89" s="43" t="s">
        <v>256</v>
      </c>
      <c r="C89" s="123" t="s">
        <v>256</v>
      </c>
      <c r="D89" s="79"/>
      <c r="E89" s="114">
        <f t="shared" si="1"/>
        <v>6261.4671309351843</v>
      </c>
      <c r="F89" s="66">
        <f t="shared" si="1"/>
        <v>6261.4671309351843</v>
      </c>
      <c r="G89" s="115">
        <f t="shared" si="1"/>
        <v>6261.4671309351843</v>
      </c>
      <c r="H89" s="79"/>
      <c r="I89" s="105">
        <v>3</v>
      </c>
      <c r="J89" s="44">
        <v>3</v>
      </c>
      <c r="K89" s="106">
        <v>3</v>
      </c>
      <c r="L89" s="79"/>
      <c r="M89" s="101" t="s">
        <v>256</v>
      </c>
      <c r="N89" s="79"/>
      <c r="O89" s="98" t="s">
        <v>262</v>
      </c>
      <c r="P89" s="79"/>
      <c r="Q89" s="92">
        <v>18784.401392805554</v>
      </c>
      <c r="R89" s="67">
        <v>18784.401392805554</v>
      </c>
      <c r="S89" s="67">
        <v>18784.401392805554</v>
      </c>
      <c r="T89" s="93">
        <v>305985.95375812089</v>
      </c>
    </row>
    <row r="90" spans="1:20" ht="27" x14ac:dyDescent="0.25">
      <c r="A90" s="122" t="s">
        <v>86</v>
      </c>
      <c r="B90" s="43" t="s">
        <v>257</v>
      </c>
      <c r="C90" s="123" t="s">
        <v>257</v>
      </c>
      <c r="D90" s="79"/>
      <c r="E90" s="114">
        <f t="shared" si="1"/>
        <v>13634.820102440404</v>
      </c>
      <c r="F90" s="66">
        <f t="shared" si="1"/>
        <v>13989.207405766712</v>
      </c>
      <c r="G90" s="115">
        <f t="shared" si="1"/>
        <v>13989.207405766712</v>
      </c>
      <c r="H90" s="79"/>
      <c r="I90" s="105">
        <v>31</v>
      </c>
      <c r="J90" s="44">
        <v>32</v>
      </c>
      <c r="K90" s="106">
        <v>32</v>
      </c>
      <c r="L90" s="79"/>
      <c r="M90" s="101" t="s">
        <v>257</v>
      </c>
      <c r="N90" s="79"/>
      <c r="O90" s="98" t="s">
        <v>262</v>
      </c>
      <c r="P90" s="79"/>
      <c r="Q90" s="92">
        <v>422679.42317565251</v>
      </c>
      <c r="R90" s="67">
        <v>447654.63698453479</v>
      </c>
      <c r="S90" s="67">
        <v>447654.63698453479</v>
      </c>
      <c r="T90" s="93">
        <v>7156399.2574660005</v>
      </c>
    </row>
    <row r="91" spans="1:20" ht="27" x14ac:dyDescent="0.25">
      <c r="A91" s="122" t="s">
        <v>186</v>
      </c>
      <c r="B91" s="43" t="s">
        <v>256</v>
      </c>
      <c r="C91" s="123" t="s">
        <v>256</v>
      </c>
      <c r="D91" s="79"/>
      <c r="E91" s="114">
        <f t="shared" si="1"/>
        <v>7605.6659143986535</v>
      </c>
      <c r="F91" s="66">
        <f t="shared" si="1"/>
        <v>7576.4753702999997</v>
      </c>
      <c r="G91" s="115">
        <f t="shared" si="1"/>
        <v>7576.4753702999997</v>
      </c>
      <c r="H91" s="79"/>
      <c r="I91" s="105">
        <v>128</v>
      </c>
      <c r="J91" s="44">
        <v>130</v>
      </c>
      <c r="K91" s="106">
        <v>130</v>
      </c>
      <c r="L91" s="79"/>
      <c r="M91" s="101" t="s">
        <v>256</v>
      </c>
      <c r="N91" s="79"/>
      <c r="O91" s="98" t="s">
        <v>262</v>
      </c>
      <c r="P91" s="79"/>
      <c r="Q91" s="92">
        <v>973525.23704302765</v>
      </c>
      <c r="R91" s="67">
        <v>984941.79813899996</v>
      </c>
      <c r="S91" s="67">
        <v>984941.79813899996</v>
      </c>
      <c r="T91" s="93">
        <v>15982086.064038916</v>
      </c>
    </row>
    <row r="92" spans="1:20" ht="27" x14ac:dyDescent="0.25">
      <c r="A92" s="122" t="s">
        <v>186</v>
      </c>
      <c r="B92" s="43" t="s">
        <v>257</v>
      </c>
      <c r="C92" s="123" t="s">
        <v>257</v>
      </c>
      <c r="D92" s="79"/>
      <c r="E92" s="114">
        <f t="shared" si="1"/>
        <v>44590.916948181424</v>
      </c>
      <c r="F92" s="66">
        <f t="shared" si="1"/>
        <v>45372.598420629241</v>
      </c>
      <c r="G92" s="115">
        <f t="shared" si="1"/>
        <v>45372.598420629241</v>
      </c>
      <c r="H92" s="79"/>
      <c r="I92" s="105">
        <v>198</v>
      </c>
      <c r="J92" s="44">
        <v>197</v>
      </c>
      <c r="K92" s="106">
        <v>197</v>
      </c>
      <c r="L92" s="79"/>
      <c r="M92" s="101" t="s">
        <v>257</v>
      </c>
      <c r="N92" s="79"/>
      <c r="O92" s="98" t="s">
        <v>262</v>
      </c>
      <c r="P92" s="79"/>
      <c r="Q92" s="92">
        <v>8829001.5557399224</v>
      </c>
      <c r="R92" s="67">
        <v>8938401.8888639603</v>
      </c>
      <c r="S92" s="67">
        <v>8938401.8888639603</v>
      </c>
      <c r="T92" s="93">
        <v>145006862.25344399</v>
      </c>
    </row>
    <row r="93" spans="1:20" ht="27" x14ac:dyDescent="0.25">
      <c r="A93" s="122" t="s">
        <v>191</v>
      </c>
      <c r="B93" s="43" t="s">
        <v>256</v>
      </c>
      <c r="C93" s="123" t="s">
        <v>256</v>
      </c>
      <c r="D93" s="79"/>
      <c r="E93" s="114">
        <f t="shared" si="1"/>
        <v>6207.8176122706718</v>
      </c>
      <c r="F93" s="66">
        <f t="shared" si="1"/>
        <v>6207.8176122706718</v>
      </c>
      <c r="G93" s="115">
        <f t="shared" si="1"/>
        <v>6207.8176122706718</v>
      </c>
      <c r="H93" s="79"/>
      <c r="I93" s="105">
        <v>43</v>
      </c>
      <c r="J93" s="44">
        <v>43</v>
      </c>
      <c r="K93" s="106">
        <v>43</v>
      </c>
      <c r="L93" s="79"/>
      <c r="M93" s="101" t="s">
        <v>256</v>
      </c>
      <c r="N93" s="79"/>
      <c r="O93" s="98" t="s">
        <v>79</v>
      </c>
      <c r="P93" s="79"/>
      <c r="Q93" s="92">
        <v>266936.15732763888</v>
      </c>
      <c r="R93" s="67">
        <v>266936.15732763888</v>
      </c>
      <c r="S93" s="67">
        <v>266936.15732763888</v>
      </c>
      <c r="T93" s="93">
        <v>4348220.2591618607</v>
      </c>
    </row>
    <row r="94" spans="1:20" ht="27" x14ac:dyDescent="0.25">
      <c r="A94" s="122" t="s">
        <v>191</v>
      </c>
      <c r="B94" s="43" t="s">
        <v>257</v>
      </c>
      <c r="C94" s="123" t="s">
        <v>257</v>
      </c>
      <c r="D94" s="79"/>
      <c r="E94" s="114">
        <f t="shared" si="1"/>
        <v>32181.127855877003</v>
      </c>
      <c r="F94" s="66">
        <f t="shared" si="1"/>
        <v>31565.071601616208</v>
      </c>
      <c r="G94" s="115">
        <f t="shared" si="1"/>
        <v>31565.071601616208</v>
      </c>
      <c r="H94" s="79"/>
      <c r="I94" s="105">
        <v>111</v>
      </c>
      <c r="J94" s="44">
        <v>114</v>
      </c>
      <c r="K94" s="106">
        <v>114</v>
      </c>
      <c r="L94" s="79"/>
      <c r="M94" s="101" t="s">
        <v>257</v>
      </c>
      <c r="N94" s="79"/>
      <c r="O94" s="98" t="s">
        <v>79</v>
      </c>
      <c r="P94" s="79"/>
      <c r="Q94" s="92">
        <v>3572105.1920023472</v>
      </c>
      <c r="R94" s="67">
        <v>3598418.1625842475</v>
      </c>
      <c r="S94" s="67">
        <v>3598418.1625842475</v>
      </c>
      <c r="T94" s="93">
        <v>58473069.79500892</v>
      </c>
    </row>
    <row r="95" spans="1:20" ht="13.5" x14ac:dyDescent="0.25">
      <c r="A95" s="122" t="s">
        <v>81</v>
      </c>
      <c r="B95" s="43" t="s">
        <v>256</v>
      </c>
      <c r="C95" s="123" t="s">
        <v>256</v>
      </c>
      <c r="D95" s="79"/>
      <c r="E95" s="114">
        <f t="shared" si="1"/>
        <v>6926.408756124395</v>
      </c>
      <c r="F95" s="66">
        <f t="shared" si="1"/>
        <v>6926.408756124395</v>
      </c>
      <c r="G95" s="115">
        <f t="shared" si="1"/>
        <v>6926.408756124395</v>
      </c>
      <c r="H95" s="79"/>
      <c r="I95" s="105">
        <v>23</v>
      </c>
      <c r="J95" s="44">
        <v>23</v>
      </c>
      <c r="K95" s="106">
        <v>23</v>
      </c>
      <c r="L95" s="79"/>
      <c r="M95" s="101" t="s">
        <v>256</v>
      </c>
      <c r="N95" s="79"/>
      <c r="O95" s="98" t="s">
        <v>79</v>
      </c>
      <c r="P95" s="79"/>
      <c r="Q95" s="92">
        <v>159307.40139086108</v>
      </c>
      <c r="R95" s="67">
        <v>159307.40139086108</v>
      </c>
      <c r="S95" s="67">
        <v>159307.40139086108</v>
      </c>
      <c r="T95" s="93">
        <v>2595016.2656756327</v>
      </c>
    </row>
    <row r="96" spans="1:20" ht="13.5" x14ac:dyDescent="0.25">
      <c r="A96" s="122" t="s">
        <v>81</v>
      </c>
      <c r="B96" s="43" t="s">
        <v>257</v>
      </c>
      <c r="C96" s="123" t="s">
        <v>257</v>
      </c>
      <c r="D96" s="79"/>
      <c r="E96" s="114">
        <f t="shared" si="1"/>
        <v>26675.09785325707</v>
      </c>
      <c r="F96" s="66">
        <f t="shared" si="1"/>
        <v>25616.439422169922</v>
      </c>
      <c r="G96" s="115">
        <f t="shared" si="1"/>
        <v>25616.439422169922</v>
      </c>
      <c r="H96" s="79"/>
      <c r="I96" s="105">
        <v>83</v>
      </c>
      <c r="J96" s="44">
        <v>88</v>
      </c>
      <c r="K96" s="106">
        <v>88</v>
      </c>
      <c r="L96" s="79"/>
      <c r="M96" s="101" t="s">
        <v>257</v>
      </c>
      <c r="N96" s="79"/>
      <c r="O96" s="98" t="s">
        <v>79</v>
      </c>
      <c r="P96" s="79"/>
      <c r="Q96" s="92">
        <v>2214033.1218203367</v>
      </c>
      <c r="R96" s="67">
        <v>2254246.6691509532</v>
      </c>
      <c r="S96" s="67">
        <v>2254246.6691509532</v>
      </c>
      <c r="T96" s="93">
        <v>36501893.735308513</v>
      </c>
    </row>
    <row r="97" spans="1:20" ht="13.5" x14ac:dyDescent="0.25">
      <c r="A97" s="122" t="s">
        <v>79</v>
      </c>
      <c r="B97" s="43" t="s">
        <v>256</v>
      </c>
      <c r="C97" s="123" t="s">
        <v>256</v>
      </c>
      <c r="D97" s="79"/>
      <c r="E97" s="114">
        <f t="shared" si="1"/>
        <v>6561.4409048617026</v>
      </c>
      <c r="F97" s="66">
        <f t="shared" si="1"/>
        <v>6558.6710585077499</v>
      </c>
      <c r="G97" s="115">
        <f t="shared" si="1"/>
        <v>6558.6710585077499</v>
      </c>
      <c r="H97" s="79"/>
      <c r="I97" s="105">
        <v>188</v>
      </c>
      <c r="J97" s="44">
        <v>190</v>
      </c>
      <c r="K97" s="106">
        <v>190</v>
      </c>
      <c r="L97" s="79"/>
      <c r="M97" s="101" t="s">
        <v>256</v>
      </c>
      <c r="N97" s="79"/>
      <c r="O97" s="98" t="s">
        <v>79</v>
      </c>
      <c r="P97" s="79"/>
      <c r="Q97" s="92">
        <v>1233550.8901140001</v>
      </c>
      <c r="R97" s="67">
        <v>1246147.5011164725</v>
      </c>
      <c r="S97" s="67">
        <v>1246147.5011164725</v>
      </c>
      <c r="T97" s="93">
        <v>20230553.444948561</v>
      </c>
    </row>
    <row r="98" spans="1:20" ht="13.5" x14ac:dyDescent="0.25">
      <c r="A98" s="122" t="s">
        <v>79</v>
      </c>
      <c r="B98" s="43" t="s">
        <v>257</v>
      </c>
      <c r="C98" s="123" t="s">
        <v>257</v>
      </c>
      <c r="D98" s="79"/>
      <c r="E98" s="114">
        <f t="shared" si="1"/>
        <v>39146.29439561865</v>
      </c>
      <c r="F98" s="66">
        <f t="shared" si="1"/>
        <v>38484.476220692253</v>
      </c>
      <c r="G98" s="115">
        <f t="shared" si="1"/>
        <v>38557.710662585967</v>
      </c>
      <c r="H98" s="79"/>
      <c r="I98" s="105">
        <v>506</v>
      </c>
      <c r="J98" s="44">
        <v>519</v>
      </c>
      <c r="K98" s="106">
        <v>516</v>
      </c>
      <c r="L98" s="79"/>
      <c r="M98" s="101" t="s">
        <v>257</v>
      </c>
      <c r="N98" s="79"/>
      <c r="O98" s="98" t="s">
        <v>79</v>
      </c>
      <c r="P98" s="79"/>
      <c r="Q98" s="92">
        <v>19808024.964183036</v>
      </c>
      <c r="R98" s="67">
        <v>19973443.15853928</v>
      </c>
      <c r="S98" s="67">
        <v>19895778.701894358</v>
      </c>
      <c r="T98" s="93">
        <v>324034800.74488604</v>
      </c>
    </row>
    <row r="99" spans="1:20" ht="13.5" x14ac:dyDescent="0.25">
      <c r="A99" s="122" t="s">
        <v>137</v>
      </c>
      <c r="B99" s="43" t="s">
        <v>256</v>
      </c>
      <c r="C99" s="123" t="s">
        <v>256</v>
      </c>
      <c r="D99" s="79"/>
      <c r="E99" s="114">
        <f t="shared" si="1"/>
        <v>5963.296726296694</v>
      </c>
      <c r="F99" s="66">
        <f t="shared" si="1"/>
        <v>5971.0252009497108</v>
      </c>
      <c r="G99" s="115">
        <f t="shared" si="1"/>
        <v>5971.0252009497108</v>
      </c>
      <c r="H99" s="79"/>
      <c r="I99" s="105">
        <v>116</v>
      </c>
      <c r="J99" s="44">
        <v>116</v>
      </c>
      <c r="K99" s="106">
        <v>116</v>
      </c>
      <c r="L99" s="79"/>
      <c r="M99" s="101" t="s">
        <v>256</v>
      </c>
      <c r="N99" s="79"/>
      <c r="O99" s="98" t="s">
        <v>263</v>
      </c>
      <c r="P99" s="79"/>
      <c r="Q99" s="92">
        <v>691742.4202504165</v>
      </c>
      <c r="R99" s="67">
        <v>692638.92331016646</v>
      </c>
      <c r="S99" s="67">
        <v>692638.92331016646</v>
      </c>
      <c r="T99" s="93">
        <v>11277779.792631654</v>
      </c>
    </row>
    <row r="100" spans="1:20" ht="13.5" x14ac:dyDescent="0.25">
      <c r="A100" s="122" t="s">
        <v>137</v>
      </c>
      <c r="B100" s="43" t="s">
        <v>257</v>
      </c>
      <c r="C100" s="123" t="s">
        <v>257</v>
      </c>
      <c r="D100" s="79"/>
      <c r="E100" s="114">
        <f t="shared" si="1"/>
        <v>23318.985221157196</v>
      </c>
      <c r="F100" s="66">
        <f t="shared" si="1"/>
        <v>23318.9852211572</v>
      </c>
      <c r="G100" s="115">
        <f t="shared" si="1"/>
        <v>23405.893993656733</v>
      </c>
      <c r="H100" s="79"/>
      <c r="I100" s="105">
        <v>214</v>
      </c>
      <c r="J100" s="44">
        <v>214</v>
      </c>
      <c r="K100" s="106">
        <v>213</v>
      </c>
      <c r="L100" s="79"/>
      <c r="M100" s="101" t="s">
        <v>257</v>
      </c>
      <c r="N100" s="79"/>
      <c r="O100" s="98" t="s">
        <v>263</v>
      </c>
      <c r="P100" s="79"/>
      <c r="Q100" s="92">
        <v>4990262.8373276396</v>
      </c>
      <c r="R100" s="67">
        <v>4990262.8373276405</v>
      </c>
      <c r="S100" s="67">
        <v>4985455.420648884</v>
      </c>
      <c r="T100" s="93">
        <v>81262105.077009261</v>
      </c>
    </row>
    <row r="101" spans="1:20" ht="13.5" x14ac:dyDescent="0.25">
      <c r="A101" s="122" t="s">
        <v>51</v>
      </c>
      <c r="B101" s="43" t="s">
        <v>256</v>
      </c>
      <c r="C101" s="123" t="s">
        <v>256</v>
      </c>
      <c r="D101" s="79"/>
      <c r="E101" s="114">
        <f t="shared" si="1"/>
        <v>6715.5523392265904</v>
      </c>
      <c r="F101" s="66">
        <f t="shared" si="1"/>
        <v>6715.5523392265904</v>
      </c>
      <c r="G101" s="115">
        <f t="shared" si="1"/>
        <v>6715.5523392265904</v>
      </c>
      <c r="H101" s="79"/>
      <c r="I101" s="105">
        <v>178</v>
      </c>
      <c r="J101" s="44">
        <v>178</v>
      </c>
      <c r="K101" s="106">
        <v>178</v>
      </c>
      <c r="L101" s="79"/>
      <c r="M101" s="101" t="s">
        <v>256</v>
      </c>
      <c r="N101" s="79"/>
      <c r="O101" s="98" t="s">
        <v>263</v>
      </c>
      <c r="P101" s="79"/>
      <c r="Q101" s="92">
        <v>1195368.3163823332</v>
      </c>
      <c r="R101" s="67">
        <v>1195368.3163823332</v>
      </c>
      <c r="S101" s="67">
        <v>1195368.3163823332</v>
      </c>
      <c r="T101" s="93">
        <v>19471789.743620798</v>
      </c>
    </row>
    <row r="102" spans="1:20" ht="13.5" x14ac:dyDescent="0.25">
      <c r="A102" s="122" t="s">
        <v>51</v>
      </c>
      <c r="B102" s="43" t="s">
        <v>257</v>
      </c>
      <c r="C102" s="123" t="s">
        <v>257</v>
      </c>
      <c r="D102" s="79"/>
      <c r="E102" s="114">
        <f t="shared" si="1"/>
        <v>35138.172119431045</v>
      </c>
      <c r="F102" s="66">
        <f t="shared" si="1"/>
        <v>35473.498061783197</v>
      </c>
      <c r="G102" s="115">
        <f t="shared" si="1"/>
        <v>35473.498061783197</v>
      </c>
      <c r="H102" s="79"/>
      <c r="I102" s="105">
        <v>398</v>
      </c>
      <c r="J102" s="44">
        <v>395</v>
      </c>
      <c r="K102" s="106">
        <v>395</v>
      </c>
      <c r="L102" s="79"/>
      <c r="M102" s="101" t="s">
        <v>257</v>
      </c>
      <c r="N102" s="79"/>
      <c r="O102" s="98" t="s">
        <v>263</v>
      </c>
      <c r="P102" s="79"/>
      <c r="Q102" s="92">
        <v>13984992.503533555</v>
      </c>
      <c r="R102" s="67">
        <v>14012031.734404363</v>
      </c>
      <c r="S102" s="67">
        <v>14012031.734404363</v>
      </c>
      <c r="T102" s="93">
        <v>228100269.46255884</v>
      </c>
    </row>
    <row r="103" spans="1:20" ht="13.5" x14ac:dyDescent="0.25">
      <c r="A103" s="122" t="s">
        <v>192</v>
      </c>
      <c r="B103" s="43" t="s">
        <v>256</v>
      </c>
      <c r="C103" s="123" t="s">
        <v>256</v>
      </c>
      <c r="D103" s="79"/>
      <c r="E103" s="114">
        <f t="shared" si="1"/>
        <v>6834.7421980684267</v>
      </c>
      <c r="F103" s="66">
        <f t="shared" si="1"/>
        <v>6834.7421980684267</v>
      </c>
      <c r="G103" s="115">
        <f t="shared" si="1"/>
        <v>6839.3869042674896</v>
      </c>
      <c r="H103" s="79"/>
      <c r="I103" s="105">
        <v>82</v>
      </c>
      <c r="J103" s="44">
        <v>82</v>
      </c>
      <c r="K103" s="106">
        <v>81</v>
      </c>
      <c r="L103" s="79"/>
      <c r="M103" s="101" t="s">
        <v>256</v>
      </c>
      <c r="N103" s="79"/>
      <c r="O103" s="98" t="s">
        <v>263</v>
      </c>
      <c r="P103" s="79"/>
      <c r="Q103" s="92">
        <v>560448.86024161102</v>
      </c>
      <c r="R103" s="67">
        <v>560448.86024161102</v>
      </c>
      <c r="S103" s="67">
        <v>553990.33924566663</v>
      </c>
      <c r="T103" s="93">
        <v>9094287.1459741704</v>
      </c>
    </row>
    <row r="104" spans="1:20" ht="13.5" x14ac:dyDescent="0.25">
      <c r="A104" s="122" t="s">
        <v>192</v>
      </c>
      <c r="B104" s="43" t="s">
        <v>257</v>
      </c>
      <c r="C104" s="123" t="s">
        <v>257</v>
      </c>
      <c r="D104" s="79"/>
      <c r="E104" s="114">
        <f t="shared" si="1"/>
        <v>27169.08462063663</v>
      </c>
      <c r="F104" s="66">
        <f t="shared" si="1"/>
        <v>27211.047506813116</v>
      </c>
      <c r="G104" s="115">
        <f t="shared" si="1"/>
        <v>27211.047506813116</v>
      </c>
      <c r="H104" s="79"/>
      <c r="I104" s="105">
        <v>287</v>
      </c>
      <c r="J104" s="44">
        <v>289</v>
      </c>
      <c r="K104" s="106">
        <v>289</v>
      </c>
      <c r="L104" s="79"/>
      <c r="M104" s="101" t="s">
        <v>257</v>
      </c>
      <c r="N104" s="79"/>
      <c r="O104" s="98" t="s">
        <v>263</v>
      </c>
      <c r="P104" s="79"/>
      <c r="Q104" s="92">
        <v>7797527.2861227123</v>
      </c>
      <c r="R104" s="67">
        <v>7863992.7294689901</v>
      </c>
      <c r="S104" s="67">
        <v>7863992.7294689901</v>
      </c>
      <c r="T104" s="93">
        <v>127738547.61045244</v>
      </c>
    </row>
    <row r="105" spans="1:20" ht="13.5" x14ac:dyDescent="0.25">
      <c r="A105" s="122" t="s">
        <v>193</v>
      </c>
      <c r="B105" s="43" t="s">
        <v>256</v>
      </c>
      <c r="C105" s="123" t="s">
        <v>256</v>
      </c>
      <c r="D105" s="79"/>
      <c r="E105" s="114">
        <f t="shared" si="1"/>
        <v>8467.4666782656241</v>
      </c>
      <c r="F105" s="66">
        <f t="shared" si="1"/>
        <v>8496.4374467563666</v>
      </c>
      <c r="G105" s="115">
        <f t="shared" si="1"/>
        <v>8592.1358103512357</v>
      </c>
      <c r="H105" s="79"/>
      <c r="I105" s="105">
        <v>48</v>
      </c>
      <c r="J105" s="44">
        <v>48</v>
      </c>
      <c r="K105" s="106">
        <v>45</v>
      </c>
      <c r="L105" s="79"/>
      <c r="M105" s="101" t="s">
        <v>256</v>
      </c>
      <c r="N105" s="79"/>
      <c r="O105" s="98" t="s">
        <v>263</v>
      </c>
      <c r="P105" s="79"/>
      <c r="Q105" s="92">
        <v>406438.40055674996</v>
      </c>
      <c r="R105" s="67">
        <v>407828.99744430563</v>
      </c>
      <c r="S105" s="67">
        <v>386646.11146580562</v>
      </c>
      <c r="T105" s="93">
        <v>6520705.8042667294</v>
      </c>
    </row>
    <row r="106" spans="1:20" ht="13.5" x14ac:dyDescent="0.25">
      <c r="A106" s="122" t="s">
        <v>193</v>
      </c>
      <c r="B106" s="43" t="s">
        <v>257</v>
      </c>
      <c r="C106" s="123" t="s">
        <v>257</v>
      </c>
      <c r="D106" s="79"/>
      <c r="E106" s="114">
        <f t="shared" si="1"/>
        <v>43461.722618849708</v>
      </c>
      <c r="F106" s="66">
        <f t="shared" si="1"/>
        <v>44717.781062727867</v>
      </c>
      <c r="G106" s="115">
        <f t="shared" si="1"/>
        <v>44717.781062727867</v>
      </c>
      <c r="H106" s="79"/>
      <c r="I106" s="105">
        <v>55</v>
      </c>
      <c r="J106" s="44">
        <v>56</v>
      </c>
      <c r="K106" s="106">
        <v>56</v>
      </c>
      <c r="L106" s="79"/>
      <c r="M106" s="101" t="s">
        <v>257</v>
      </c>
      <c r="N106" s="79"/>
      <c r="O106" s="98" t="s">
        <v>263</v>
      </c>
      <c r="P106" s="79"/>
      <c r="Q106" s="92">
        <v>2390394.7440367341</v>
      </c>
      <c r="R106" s="67">
        <v>2504195.7395127607</v>
      </c>
      <c r="S106" s="67">
        <v>2504195.7395127607</v>
      </c>
      <c r="T106" s="93">
        <v>40173840.904387027</v>
      </c>
    </row>
    <row r="107" spans="1:20" ht="13.5" x14ac:dyDescent="0.25">
      <c r="A107" s="122" t="s">
        <v>194</v>
      </c>
      <c r="B107" s="43" t="s">
        <v>256</v>
      </c>
      <c r="C107" s="123" t="s">
        <v>256</v>
      </c>
      <c r="D107" s="79"/>
      <c r="E107" s="114">
        <f t="shared" si="1"/>
        <v>8049.3850040846792</v>
      </c>
      <c r="F107" s="66">
        <f t="shared" si="1"/>
        <v>7924.3112392479279</v>
      </c>
      <c r="G107" s="115">
        <f t="shared" si="1"/>
        <v>7924.3112392479279</v>
      </c>
      <c r="H107" s="79"/>
      <c r="I107" s="105">
        <v>62</v>
      </c>
      <c r="J107" s="44">
        <v>67</v>
      </c>
      <c r="K107" s="106">
        <v>67</v>
      </c>
      <c r="L107" s="79"/>
      <c r="M107" s="101" t="s">
        <v>256</v>
      </c>
      <c r="N107" s="79"/>
      <c r="O107" s="98" t="s">
        <v>264</v>
      </c>
      <c r="P107" s="79"/>
      <c r="Q107" s="92">
        <v>499061.87025325012</v>
      </c>
      <c r="R107" s="67">
        <v>530928.85302961117</v>
      </c>
      <c r="S107" s="67">
        <v>530928.85302961117</v>
      </c>
      <c r="T107" s="93">
        <v>8475462.4384006653</v>
      </c>
    </row>
    <row r="108" spans="1:20" ht="13.5" x14ac:dyDescent="0.25">
      <c r="A108" s="122" t="s">
        <v>194</v>
      </c>
      <c r="B108" s="43" t="s">
        <v>257</v>
      </c>
      <c r="C108" s="123" t="s">
        <v>257</v>
      </c>
      <c r="D108" s="79"/>
      <c r="E108" s="114">
        <f t="shared" si="1"/>
        <v>25242.902058088162</v>
      </c>
      <c r="F108" s="66">
        <f t="shared" si="1"/>
        <v>24948.531759234065</v>
      </c>
      <c r="G108" s="115">
        <f t="shared" si="1"/>
        <v>24948.531759234065</v>
      </c>
      <c r="H108" s="79"/>
      <c r="I108" s="105">
        <v>360</v>
      </c>
      <c r="J108" s="44">
        <v>370</v>
      </c>
      <c r="K108" s="106">
        <v>370</v>
      </c>
      <c r="L108" s="79"/>
      <c r="M108" s="101" t="s">
        <v>257</v>
      </c>
      <c r="N108" s="79"/>
      <c r="O108" s="98" t="s">
        <v>264</v>
      </c>
      <c r="P108" s="79"/>
      <c r="Q108" s="92">
        <v>9087444.7409117389</v>
      </c>
      <c r="R108" s="67">
        <v>9230956.750916604</v>
      </c>
      <c r="S108" s="67">
        <v>9230956.750916604</v>
      </c>
      <c r="T108" s="93">
        <v>149587175.74677059</v>
      </c>
    </row>
    <row r="109" spans="1:20" ht="13.5" x14ac:dyDescent="0.25">
      <c r="A109" s="122" t="s">
        <v>60</v>
      </c>
      <c r="B109" s="43" t="s">
        <v>256</v>
      </c>
      <c r="C109" s="123" t="s">
        <v>256</v>
      </c>
      <c r="D109" s="79"/>
      <c r="E109" s="114">
        <f t="shared" si="1"/>
        <v>7416.4057974858142</v>
      </c>
      <c r="F109" s="66">
        <f t="shared" si="1"/>
        <v>7416.4057974858142</v>
      </c>
      <c r="G109" s="115">
        <f t="shared" si="1"/>
        <v>7416.4057974858142</v>
      </c>
      <c r="H109" s="79"/>
      <c r="I109" s="105">
        <v>47</v>
      </c>
      <c r="J109" s="44">
        <v>47</v>
      </c>
      <c r="K109" s="106">
        <v>47</v>
      </c>
      <c r="L109" s="79"/>
      <c r="M109" s="101" t="s">
        <v>256</v>
      </c>
      <c r="N109" s="79"/>
      <c r="O109" s="98" t="s">
        <v>264</v>
      </c>
      <c r="P109" s="79"/>
      <c r="Q109" s="92">
        <v>348571.07248183328</v>
      </c>
      <c r="R109" s="67">
        <v>348571.07248183328</v>
      </c>
      <c r="S109" s="67">
        <v>348571.07248183328</v>
      </c>
      <c r="T109" s="93">
        <v>5678001.1156860664</v>
      </c>
    </row>
    <row r="110" spans="1:20" ht="13.5" x14ac:dyDescent="0.25">
      <c r="A110" s="122" t="s">
        <v>60</v>
      </c>
      <c r="B110" s="43" t="s">
        <v>257</v>
      </c>
      <c r="C110" s="123" t="s">
        <v>257</v>
      </c>
      <c r="D110" s="79"/>
      <c r="E110" s="114">
        <f t="shared" si="1"/>
        <v>20208.582408715603</v>
      </c>
      <c r="F110" s="66">
        <f t="shared" si="1"/>
        <v>20023.50388029472</v>
      </c>
      <c r="G110" s="115">
        <f t="shared" si="1"/>
        <v>20097.404637238913</v>
      </c>
      <c r="H110" s="79"/>
      <c r="I110" s="105">
        <v>190</v>
      </c>
      <c r="J110" s="44">
        <v>194</v>
      </c>
      <c r="K110" s="106">
        <v>189</v>
      </c>
      <c r="L110" s="79"/>
      <c r="M110" s="101" t="s">
        <v>257</v>
      </c>
      <c r="N110" s="79"/>
      <c r="O110" s="98" t="s">
        <v>264</v>
      </c>
      <c r="P110" s="79"/>
      <c r="Q110" s="92">
        <v>3839630.6576559646</v>
      </c>
      <c r="R110" s="67">
        <v>3884559.752777176</v>
      </c>
      <c r="S110" s="67">
        <v>3798409.4764381545</v>
      </c>
      <c r="T110" s="93">
        <v>62565274.992968298</v>
      </c>
    </row>
    <row r="111" spans="1:20" ht="13.5" x14ac:dyDescent="0.25">
      <c r="A111" s="122" t="s">
        <v>75</v>
      </c>
      <c r="B111" s="43" t="s">
        <v>256</v>
      </c>
      <c r="C111" s="123" t="s">
        <v>256</v>
      </c>
      <c r="D111" s="79"/>
      <c r="E111" s="114">
        <f t="shared" si="1"/>
        <v>7933.6865520588881</v>
      </c>
      <c r="F111" s="66">
        <f t="shared" si="1"/>
        <v>7933.6865520588881</v>
      </c>
      <c r="G111" s="115">
        <f t="shared" si="1"/>
        <v>7933.6865520588881</v>
      </c>
      <c r="H111" s="79"/>
      <c r="I111" s="105">
        <v>25</v>
      </c>
      <c r="J111" s="44">
        <v>25</v>
      </c>
      <c r="K111" s="106">
        <v>25</v>
      </c>
      <c r="L111" s="79"/>
      <c r="M111" s="101" t="s">
        <v>256</v>
      </c>
      <c r="N111" s="79"/>
      <c r="O111" s="98" t="s">
        <v>264</v>
      </c>
      <c r="P111" s="79"/>
      <c r="Q111" s="92">
        <v>198342.1638014722</v>
      </c>
      <c r="R111" s="67">
        <v>198342.1638014722</v>
      </c>
      <c r="S111" s="67">
        <v>198342.1638014722</v>
      </c>
      <c r="T111" s="93">
        <v>3230867.723284875</v>
      </c>
    </row>
    <row r="112" spans="1:20" ht="13.5" x14ac:dyDescent="0.25">
      <c r="A112" s="122" t="s">
        <v>75</v>
      </c>
      <c r="B112" s="43" t="s">
        <v>257</v>
      </c>
      <c r="C112" s="123" t="s">
        <v>257</v>
      </c>
      <c r="D112" s="79"/>
      <c r="E112" s="114">
        <f t="shared" si="1"/>
        <v>16981.521983105613</v>
      </c>
      <c r="F112" s="66">
        <f t="shared" si="1"/>
        <v>17025.320326461682</v>
      </c>
      <c r="G112" s="115">
        <f t="shared" si="1"/>
        <v>17025.320326461682</v>
      </c>
      <c r="H112" s="79"/>
      <c r="I112" s="105">
        <v>178</v>
      </c>
      <c r="J112" s="44">
        <v>179</v>
      </c>
      <c r="K112" s="106">
        <v>179</v>
      </c>
      <c r="L112" s="79"/>
      <c r="M112" s="101" t="s">
        <v>257</v>
      </c>
      <c r="N112" s="79"/>
      <c r="O112" s="98" t="s">
        <v>264</v>
      </c>
      <c r="P112" s="79"/>
      <c r="Q112" s="92">
        <v>3022710.9129927992</v>
      </c>
      <c r="R112" s="67">
        <v>3047532.3384366413</v>
      </c>
      <c r="S112" s="67">
        <v>3047532.3384366413</v>
      </c>
      <c r="T112" s="93">
        <v>49507588.799825951</v>
      </c>
    </row>
    <row r="113" spans="1:20" ht="13.5" x14ac:dyDescent="0.25">
      <c r="A113" s="122" t="s">
        <v>91</v>
      </c>
      <c r="B113" s="43" t="s">
        <v>256</v>
      </c>
      <c r="C113" s="123" t="s">
        <v>256</v>
      </c>
      <c r="D113" s="79"/>
      <c r="E113" s="114">
        <f t="shared" si="1"/>
        <v>7105.6227693026813</v>
      </c>
      <c r="F113" s="66">
        <f t="shared" si="1"/>
        <v>7105.6227693026813</v>
      </c>
      <c r="G113" s="115">
        <f t="shared" si="1"/>
        <v>7105.6227693026813</v>
      </c>
      <c r="H113" s="79"/>
      <c r="I113" s="105">
        <v>29</v>
      </c>
      <c r="J113" s="44">
        <v>29</v>
      </c>
      <c r="K113" s="106">
        <v>29</v>
      </c>
      <c r="L113" s="79"/>
      <c r="M113" s="101" t="s">
        <v>256</v>
      </c>
      <c r="N113" s="79"/>
      <c r="O113" s="98" t="s">
        <v>264</v>
      </c>
      <c r="P113" s="79"/>
      <c r="Q113" s="92">
        <v>206063.06030977776</v>
      </c>
      <c r="R113" s="67">
        <v>206063.06030977776</v>
      </c>
      <c r="S113" s="67">
        <v>206063.06030977776</v>
      </c>
      <c r="T113" s="93">
        <v>3356636.2177159218</v>
      </c>
    </row>
    <row r="114" spans="1:20" ht="13.5" x14ac:dyDescent="0.25">
      <c r="A114" s="122" t="s">
        <v>91</v>
      </c>
      <c r="B114" s="43" t="s">
        <v>257</v>
      </c>
      <c r="C114" s="123" t="s">
        <v>257</v>
      </c>
      <c r="D114" s="79"/>
      <c r="E114" s="114">
        <f t="shared" si="1"/>
        <v>15709.570011181771</v>
      </c>
      <c r="F114" s="66">
        <f t="shared" si="1"/>
        <v>15195.153305991487</v>
      </c>
      <c r="G114" s="115">
        <f t="shared" si="1"/>
        <v>15447.609555811241</v>
      </c>
      <c r="H114" s="79"/>
      <c r="I114" s="105">
        <v>154</v>
      </c>
      <c r="J114" s="44">
        <v>162</v>
      </c>
      <c r="K114" s="106">
        <v>158</v>
      </c>
      <c r="L114" s="79"/>
      <c r="M114" s="101" t="s">
        <v>257</v>
      </c>
      <c r="N114" s="79"/>
      <c r="O114" s="98" t="s">
        <v>264</v>
      </c>
      <c r="P114" s="79"/>
      <c r="Q114" s="92">
        <v>2419273.7817219929</v>
      </c>
      <c r="R114" s="67">
        <v>2461614.8355706208</v>
      </c>
      <c r="S114" s="67">
        <v>2440722.3098181761</v>
      </c>
      <c r="T114" s="93">
        <v>39754795.405864708</v>
      </c>
    </row>
    <row r="115" spans="1:20" ht="27" x14ac:dyDescent="0.25">
      <c r="A115" s="122" t="s">
        <v>63</v>
      </c>
      <c r="B115" s="43" t="s">
        <v>256</v>
      </c>
      <c r="C115" s="123" t="s">
        <v>256</v>
      </c>
      <c r="D115" s="79"/>
      <c r="E115" s="114">
        <f t="shared" si="1"/>
        <v>6187.4259015977777</v>
      </c>
      <c r="F115" s="66">
        <f t="shared" si="1"/>
        <v>6235.4620425474532</v>
      </c>
      <c r="G115" s="115">
        <f t="shared" si="1"/>
        <v>6235.4620425474532</v>
      </c>
      <c r="H115" s="79"/>
      <c r="I115" s="105">
        <v>25</v>
      </c>
      <c r="J115" s="44">
        <v>24</v>
      </c>
      <c r="K115" s="106">
        <v>24</v>
      </c>
      <c r="L115" s="79"/>
      <c r="M115" s="101" t="s">
        <v>256</v>
      </c>
      <c r="N115" s="79"/>
      <c r="O115" s="98" t="s">
        <v>264</v>
      </c>
      <c r="P115" s="79"/>
      <c r="Q115" s="92">
        <v>154685.64753994445</v>
      </c>
      <c r="R115" s="67">
        <v>149651.08902113888</v>
      </c>
      <c r="S115" s="67">
        <v>149651.08902113888</v>
      </c>
      <c r="T115" s="93">
        <v>2465057.6631906205</v>
      </c>
    </row>
    <row r="116" spans="1:20" ht="27" x14ac:dyDescent="0.25">
      <c r="A116" s="122" t="s">
        <v>63</v>
      </c>
      <c r="B116" s="43" t="s">
        <v>257</v>
      </c>
      <c r="C116" s="123" t="s">
        <v>257</v>
      </c>
      <c r="D116" s="79"/>
      <c r="E116" s="114">
        <f t="shared" si="1"/>
        <v>19131.401330733435</v>
      </c>
      <c r="F116" s="66">
        <f t="shared" si="1"/>
        <v>19175.39604524192</v>
      </c>
      <c r="G116" s="115">
        <f t="shared" si="1"/>
        <v>19557.574241283386</v>
      </c>
      <c r="H116" s="79"/>
      <c r="I116" s="105">
        <v>125</v>
      </c>
      <c r="J116" s="44">
        <v>125</v>
      </c>
      <c r="K116" s="106">
        <v>122</v>
      </c>
      <c r="L116" s="79"/>
      <c r="M116" s="101" t="s">
        <v>257</v>
      </c>
      <c r="N116" s="79"/>
      <c r="O116" s="98" t="s">
        <v>264</v>
      </c>
      <c r="P116" s="79"/>
      <c r="Q116" s="92">
        <v>2391425.1663416796</v>
      </c>
      <c r="R116" s="67">
        <v>2396924.5056552398</v>
      </c>
      <c r="S116" s="67">
        <v>2386024.0574365733</v>
      </c>
      <c r="T116" s="93">
        <v>38955328.63167166</v>
      </c>
    </row>
    <row r="117" spans="1:20" ht="13.5" x14ac:dyDescent="0.25">
      <c r="A117" s="122" t="s">
        <v>195</v>
      </c>
      <c r="B117" s="43" t="s">
        <v>256</v>
      </c>
      <c r="C117" s="123" t="s">
        <v>256</v>
      </c>
      <c r="D117" s="79"/>
      <c r="E117" s="114">
        <f t="shared" si="1"/>
        <v>5346.5085188055546</v>
      </c>
      <c r="F117" s="66">
        <f t="shared" si="1"/>
        <v>5346.5085188055546</v>
      </c>
      <c r="G117" s="115">
        <f t="shared" si="1"/>
        <v>5346.5085188055546</v>
      </c>
      <c r="H117" s="79"/>
      <c r="I117" s="105">
        <v>1</v>
      </c>
      <c r="J117" s="44">
        <v>1</v>
      </c>
      <c r="K117" s="106">
        <v>1</v>
      </c>
      <c r="L117" s="79"/>
      <c r="M117" s="101" t="s">
        <v>256</v>
      </c>
      <c r="N117" s="79"/>
      <c r="O117" s="98" t="s">
        <v>264</v>
      </c>
      <c r="P117" s="79"/>
      <c r="Q117" s="92">
        <v>5346.5085188055546</v>
      </c>
      <c r="R117" s="67">
        <v>5346.5085188055546</v>
      </c>
      <c r="S117" s="67">
        <v>5346.5085188055546</v>
      </c>
      <c r="T117" s="93">
        <v>87091.223946545826</v>
      </c>
    </row>
    <row r="118" spans="1:20" ht="13.5" x14ac:dyDescent="0.25">
      <c r="A118" s="122" t="s">
        <v>195</v>
      </c>
      <c r="B118" s="43" t="s">
        <v>257</v>
      </c>
      <c r="C118" s="123" t="s">
        <v>257</v>
      </c>
      <c r="D118" s="79"/>
      <c r="E118" s="114">
        <f t="shared" si="1"/>
        <v>11723.976877868678</v>
      </c>
      <c r="F118" s="66">
        <f t="shared" si="1"/>
        <v>11768.402861786044</v>
      </c>
      <c r="G118" s="115">
        <f t="shared" si="1"/>
        <v>11768.402861786044</v>
      </c>
      <c r="H118" s="79"/>
      <c r="I118" s="105">
        <v>25</v>
      </c>
      <c r="J118" s="44">
        <v>26</v>
      </c>
      <c r="K118" s="106">
        <v>26</v>
      </c>
      <c r="L118" s="79"/>
      <c r="M118" s="101" t="s">
        <v>257</v>
      </c>
      <c r="N118" s="79"/>
      <c r="O118" s="98" t="s">
        <v>264</v>
      </c>
      <c r="P118" s="79"/>
      <c r="Q118" s="92">
        <v>293099.42194671696</v>
      </c>
      <c r="R118" s="67">
        <v>305978.47440643713</v>
      </c>
      <c r="S118" s="67">
        <v>305978.47440643713</v>
      </c>
      <c r="T118" s="93">
        <v>4914264.2525693905</v>
      </c>
    </row>
    <row r="119" spans="1:20" ht="13.5" x14ac:dyDescent="0.25">
      <c r="A119" s="122" t="s">
        <v>89</v>
      </c>
      <c r="B119" s="43" t="s">
        <v>256</v>
      </c>
      <c r="C119" s="123" t="s">
        <v>256</v>
      </c>
      <c r="D119" s="79"/>
      <c r="E119" s="114">
        <f t="shared" si="1"/>
        <v>5897.6151985026891</v>
      </c>
      <c r="F119" s="66">
        <f t="shared" si="1"/>
        <v>5897.6151985026891</v>
      </c>
      <c r="G119" s="115">
        <f t="shared" si="1"/>
        <v>5897.6151985026891</v>
      </c>
      <c r="H119" s="79"/>
      <c r="I119" s="105">
        <v>31</v>
      </c>
      <c r="J119" s="44">
        <v>31</v>
      </c>
      <c r="K119" s="106">
        <v>31</v>
      </c>
      <c r="L119" s="79"/>
      <c r="M119" s="101" t="s">
        <v>256</v>
      </c>
      <c r="N119" s="79"/>
      <c r="O119" s="98" t="s">
        <v>265</v>
      </c>
      <c r="P119" s="79"/>
      <c r="Q119" s="92">
        <v>182826.07115358335</v>
      </c>
      <c r="R119" s="67">
        <v>182826.07115358335</v>
      </c>
      <c r="S119" s="67">
        <v>182826.07115358335</v>
      </c>
      <c r="T119" s="93">
        <v>2978120.4406761243</v>
      </c>
    </row>
    <row r="120" spans="1:20" ht="13.5" x14ac:dyDescent="0.25">
      <c r="A120" s="122" t="s">
        <v>89</v>
      </c>
      <c r="B120" s="43" t="s">
        <v>257</v>
      </c>
      <c r="C120" s="123" t="s">
        <v>257</v>
      </c>
      <c r="D120" s="79"/>
      <c r="E120" s="114">
        <f t="shared" si="1"/>
        <v>21140.785436820523</v>
      </c>
      <c r="F120" s="66">
        <f t="shared" si="1"/>
        <v>22011.455802753848</v>
      </c>
      <c r="G120" s="115">
        <f t="shared" si="1"/>
        <v>21660.129281436122</v>
      </c>
      <c r="H120" s="79"/>
      <c r="I120" s="105">
        <v>105</v>
      </c>
      <c r="J120" s="44">
        <v>101</v>
      </c>
      <c r="K120" s="106">
        <v>100</v>
      </c>
      <c r="L120" s="79"/>
      <c r="M120" s="101" t="s">
        <v>257</v>
      </c>
      <c r="N120" s="79"/>
      <c r="O120" s="98" t="s">
        <v>265</v>
      </c>
      <c r="P120" s="79"/>
      <c r="Q120" s="92">
        <v>2219782.4708661549</v>
      </c>
      <c r="R120" s="67">
        <v>2223157.0360781387</v>
      </c>
      <c r="S120" s="67">
        <v>2166012.9281436121</v>
      </c>
      <c r="T120" s="93">
        <v>35885210.853138164</v>
      </c>
    </row>
    <row r="121" spans="1:20" ht="13.5" x14ac:dyDescent="0.25">
      <c r="A121" s="122" t="s">
        <v>46</v>
      </c>
      <c r="B121" s="43" t="s">
        <v>256</v>
      </c>
      <c r="C121" s="123" t="s">
        <v>256</v>
      </c>
      <c r="D121" s="79"/>
      <c r="E121" s="114">
        <f t="shared" si="1"/>
        <v>6551.6533929861107</v>
      </c>
      <c r="F121" s="66">
        <f t="shared" si="1"/>
        <v>6551.6533929861107</v>
      </c>
      <c r="G121" s="115">
        <f t="shared" si="1"/>
        <v>6551.6533929861107</v>
      </c>
      <c r="H121" s="79"/>
      <c r="I121" s="105">
        <v>2</v>
      </c>
      <c r="J121" s="44">
        <v>2</v>
      </c>
      <c r="K121" s="106">
        <v>2</v>
      </c>
      <c r="L121" s="79"/>
      <c r="M121" s="101" t="s">
        <v>256</v>
      </c>
      <c r="N121" s="79"/>
      <c r="O121" s="98" t="s">
        <v>265</v>
      </c>
      <c r="P121" s="79"/>
      <c r="Q121" s="92">
        <v>13103.306785972221</v>
      </c>
      <c r="R121" s="67">
        <v>13103.306785972221</v>
      </c>
      <c r="S121" s="67">
        <v>13103.306785972221</v>
      </c>
      <c r="T121" s="93">
        <v>213444.5351996462</v>
      </c>
    </row>
    <row r="122" spans="1:20" ht="13.5" x14ac:dyDescent="0.25">
      <c r="A122" s="122" t="s">
        <v>46</v>
      </c>
      <c r="B122" s="43" t="s">
        <v>257</v>
      </c>
      <c r="C122" s="123" t="s">
        <v>257</v>
      </c>
      <c r="D122" s="80"/>
      <c r="E122" s="114">
        <f t="shared" si="1"/>
        <v>10457.624627228335</v>
      </c>
      <c r="F122" s="66">
        <f t="shared" si="1"/>
        <v>10481.194346355596</v>
      </c>
      <c r="G122" s="115">
        <f t="shared" si="1"/>
        <v>10481.194346355596</v>
      </c>
      <c r="H122" s="80"/>
      <c r="I122" s="105">
        <v>78</v>
      </c>
      <c r="J122" s="44">
        <v>81</v>
      </c>
      <c r="K122" s="106">
        <v>81</v>
      </c>
      <c r="L122" s="80"/>
      <c r="M122" s="101" t="s">
        <v>257</v>
      </c>
      <c r="N122" s="80"/>
      <c r="O122" s="98" t="s">
        <v>265</v>
      </c>
      <c r="P122" s="80"/>
      <c r="Q122" s="92">
        <v>815694.72092381015</v>
      </c>
      <c r="R122" s="67">
        <v>848976.7420548033</v>
      </c>
      <c r="S122" s="67">
        <v>848976.7420548033</v>
      </c>
      <c r="T122" s="93">
        <v>13648576.946829947</v>
      </c>
    </row>
    <row r="123" spans="1:20" ht="13.5" x14ac:dyDescent="0.25">
      <c r="A123" s="122" t="s">
        <v>128</v>
      </c>
      <c r="B123" s="43" t="s">
        <v>256</v>
      </c>
      <c r="C123" s="123" t="s">
        <v>256</v>
      </c>
      <c r="D123" s="81"/>
      <c r="E123" s="114">
        <f t="shared" si="1"/>
        <v>6886.7652623428285</v>
      </c>
      <c r="F123" s="66">
        <f t="shared" si="1"/>
        <v>6759.3369281627756</v>
      </c>
      <c r="G123" s="115">
        <f t="shared" si="1"/>
        <v>6958.8476130070039</v>
      </c>
      <c r="H123" s="81"/>
      <c r="I123" s="105">
        <v>117</v>
      </c>
      <c r="J123" s="44">
        <v>157</v>
      </c>
      <c r="K123" s="106">
        <v>111</v>
      </c>
      <c r="L123" s="81"/>
      <c r="M123" s="101" t="s">
        <v>256</v>
      </c>
      <c r="N123" s="81"/>
      <c r="O123" s="98" t="s">
        <v>265</v>
      </c>
      <c r="P123" s="81"/>
      <c r="Q123" s="92">
        <v>805751.53569411091</v>
      </c>
      <c r="R123" s="67">
        <v>1061215.8977215558</v>
      </c>
      <c r="S123" s="67">
        <v>772432.08504377748</v>
      </c>
      <c r="T123" s="93">
        <v>14331379.92380311</v>
      </c>
    </row>
    <row r="124" spans="1:20" ht="13.5" x14ac:dyDescent="0.25">
      <c r="A124" s="122" t="s">
        <v>128</v>
      </c>
      <c r="B124" s="43" t="s">
        <v>257</v>
      </c>
      <c r="C124" s="123" t="s">
        <v>257</v>
      </c>
      <c r="D124" s="79"/>
      <c r="E124" s="114">
        <f t="shared" si="1"/>
        <v>26564.168602536087</v>
      </c>
      <c r="F124" s="66">
        <f t="shared" si="1"/>
        <v>25872.414335332665</v>
      </c>
      <c r="G124" s="115">
        <f t="shared" si="1"/>
        <v>25872.414335332665</v>
      </c>
      <c r="H124" s="79"/>
      <c r="I124" s="105">
        <v>312</v>
      </c>
      <c r="J124" s="44">
        <v>324</v>
      </c>
      <c r="K124" s="106">
        <v>324</v>
      </c>
      <c r="L124" s="79"/>
      <c r="M124" s="101" t="s">
        <v>257</v>
      </c>
      <c r="N124" s="79"/>
      <c r="O124" s="98" t="s">
        <v>265</v>
      </c>
      <c r="P124" s="79"/>
      <c r="Q124" s="92">
        <v>8288020.6039912589</v>
      </c>
      <c r="R124" s="67">
        <v>8382662.2446477842</v>
      </c>
      <c r="S124" s="67">
        <v>8382662.2446477842</v>
      </c>
      <c r="T124" s="93">
        <v>136034353.41369256</v>
      </c>
    </row>
    <row r="125" spans="1:20" ht="13.5" x14ac:dyDescent="0.25">
      <c r="A125" s="122" t="s">
        <v>196</v>
      </c>
      <c r="B125" s="43" t="s">
        <v>256</v>
      </c>
      <c r="C125" s="123" t="s">
        <v>256</v>
      </c>
      <c r="D125" s="79"/>
      <c r="E125" s="114">
        <f t="shared" si="1"/>
        <v>6844.4055047759648</v>
      </c>
      <c r="F125" s="66">
        <f t="shared" si="1"/>
        <v>6803.4301233339174</v>
      </c>
      <c r="G125" s="115">
        <f t="shared" si="1"/>
        <v>6803.4301233339174</v>
      </c>
      <c r="H125" s="79"/>
      <c r="I125" s="105">
        <v>92</v>
      </c>
      <c r="J125" s="44">
        <v>95</v>
      </c>
      <c r="K125" s="106">
        <v>95</v>
      </c>
      <c r="L125" s="79"/>
      <c r="M125" s="101" t="s">
        <v>256</v>
      </c>
      <c r="N125" s="79"/>
      <c r="O125" s="98" t="s">
        <v>266</v>
      </c>
      <c r="P125" s="79"/>
      <c r="Q125" s="92">
        <v>629685.30643938878</v>
      </c>
      <c r="R125" s="67">
        <v>646325.86171672214</v>
      </c>
      <c r="S125" s="67">
        <v>646325.86171672214</v>
      </c>
      <c r="T125" s="93">
        <v>10437882.60323051</v>
      </c>
    </row>
    <row r="126" spans="1:20" ht="13.5" x14ac:dyDescent="0.25">
      <c r="A126" s="122" t="s">
        <v>196</v>
      </c>
      <c r="B126" s="43" t="s">
        <v>257</v>
      </c>
      <c r="C126" s="123" t="s">
        <v>257</v>
      </c>
      <c r="D126" s="79"/>
      <c r="E126" s="114">
        <f t="shared" si="1"/>
        <v>28206.980910278486</v>
      </c>
      <c r="F126" s="66">
        <f t="shared" si="1"/>
        <v>28078.871378813263</v>
      </c>
      <c r="G126" s="115">
        <f t="shared" si="1"/>
        <v>28273.701131459871</v>
      </c>
      <c r="H126" s="79"/>
      <c r="I126" s="105">
        <v>294</v>
      </c>
      <c r="J126" s="44">
        <v>297</v>
      </c>
      <c r="K126" s="106">
        <v>294</v>
      </c>
      <c r="L126" s="79"/>
      <c r="M126" s="101" t="s">
        <v>257</v>
      </c>
      <c r="N126" s="79"/>
      <c r="O126" s="98" t="s">
        <v>266</v>
      </c>
      <c r="P126" s="79"/>
      <c r="Q126" s="92">
        <v>8292852.3876218749</v>
      </c>
      <c r="R126" s="67">
        <v>8339424.7995075388</v>
      </c>
      <c r="S126" s="67">
        <v>8312468.1326492019</v>
      </c>
      <c r="T126" s="93">
        <v>135444679.66293976</v>
      </c>
    </row>
    <row r="127" spans="1:20" ht="13.5" x14ac:dyDescent="0.25">
      <c r="A127" s="122" t="s">
        <v>197</v>
      </c>
      <c r="B127" s="43" t="s">
        <v>256</v>
      </c>
      <c r="C127" s="123" t="s">
        <v>256</v>
      </c>
      <c r="D127" s="79"/>
      <c r="E127" s="114">
        <f t="shared" si="1"/>
        <v>7292.0056962280105</v>
      </c>
      <c r="F127" s="66">
        <f t="shared" si="1"/>
        <v>7292.0056962280105</v>
      </c>
      <c r="G127" s="115">
        <f t="shared" si="1"/>
        <v>7292.0056962280105</v>
      </c>
      <c r="H127" s="79"/>
      <c r="I127" s="105">
        <v>24</v>
      </c>
      <c r="J127" s="44">
        <v>24</v>
      </c>
      <c r="K127" s="106">
        <v>24</v>
      </c>
      <c r="L127" s="79"/>
      <c r="M127" s="101" t="s">
        <v>256</v>
      </c>
      <c r="N127" s="79"/>
      <c r="O127" s="98" t="s">
        <v>266</v>
      </c>
      <c r="P127" s="79"/>
      <c r="Q127" s="92">
        <v>175008.13670947225</v>
      </c>
      <c r="R127" s="67">
        <v>175008.13670947225</v>
      </c>
      <c r="S127" s="67">
        <v>175008.13670947225</v>
      </c>
      <c r="T127" s="93">
        <v>2850771.2599768657</v>
      </c>
    </row>
    <row r="128" spans="1:20" ht="13.5" x14ac:dyDescent="0.25">
      <c r="A128" s="122" t="s">
        <v>197</v>
      </c>
      <c r="B128" s="43" t="s">
        <v>257</v>
      </c>
      <c r="C128" s="123" t="s">
        <v>257</v>
      </c>
      <c r="D128" s="79"/>
      <c r="E128" s="114">
        <f t="shared" si="1"/>
        <v>16256.44625284677</v>
      </c>
      <c r="F128" s="66">
        <f t="shared" si="1"/>
        <v>16384.606507891589</v>
      </c>
      <c r="G128" s="115">
        <f t="shared" si="1"/>
        <v>16384.606507891589</v>
      </c>
      <c r="H128" s="79"/>
      <c r="I128" s="105">
        <v>148</v>
      </c>
      <c r="J128" s="44">
        <v>147</v>
      </c>
      <c r="K128" s="106">
        <v>147</v>
      </c>
      <c r="L128" s="79"/>
      <c r="M128" s="101" t="s">
        <v>257</v>
      </c>
      <c r="N128" s="79"/>
      <c r="O128" s="98" t="s">
        <v>266</v>
      </c>
      <c r="P128" s="79"/>
      <c r="Q128" s="92">
        <v>2405954.0454213219</v>
      </c>
      <c r="R128" s="67">
        <v>2408537.1566600637</v>
      </c>
      <c r="S128" s="67">
        <v>2408537.1566600637</v>
      </c>
      <c r="T128" s="93">
        <v>39219512.955714859</v>
      </c>
    </row>
    <row r="129" spans="1:20" ht="13.5" x14ac:dyDescent="0.25">
      <c r="A129" s="122" t="s">
        <v>154</v>
      </c>
      <c r="B129" s="43" t="s">
        <v>256</v>
      </c>
      <c r="C129" s="123" t="s">
        <v>256</v>
      </c>
      <c r="D129" s="79"/>
      <c r="E129" s="114">
        <f t="shared" si="1"/>
        <v>6111.4771027159086</v>
      </c>
      <c r="F129" s="66">
        <f t="shared" si="1"/>
        <v>6162.7589400449724</v>
      </c>
      <c r="G129" s="115">
        <f t="shared" si="1"/>
        <v>6162.7589400449724</v>
      </c>
      <c r="H129" s="79"/>
      <c r="I129" s="105">
        <v>22</v>
      </c>
      <c r="J129" s="44">
        <v>21</v>
      </c>
      <c r="K129" s="106">
        <v>21</v>
      </c>
      <c r="L129" s="79"/>
      <c r="M129" s="101" t="s">
        <v>256</v>
      </c>
      <c r="N129" s="79"/>
      <c r="O129" s="98" t="s">
        <v>266</v>
      </c>
      <c r="P129" s="79"/>
      <c r="Q129" s="92">
        <v>134452.49625974998</v>
      </c>
      <c r="R129" s="67">
        <v>129417.93774094443</v>
      </c>
      <c r="S129" s="67">
        <v>129417.93774094443</v>
      </c>
      <c r="T129" s="93">
        <v>2135472.4950215765</v>
      </c>
    </row>
    <row r="130" spans="1:20" ht="13.5" x14ac:dyDescent="0.25">
      <c r="A130" s="122" t="s">
        <v>154</v>
      </c>
      <c r="B130" s="43" t="s">
        <v>257</v>
      </c>
      <c r="C130" s="123" t="s">
        <v>257</v>
      </c>
      <c r="D130" s="79"/>
      <c r="E130" s="114">
        <f t="shared" si="1"/>
        <v>39593.893431706558</v>
      </c>
      <c r="F130" s="66">
        <f t="shared" si="1"/>
        <v>39769.9757778044</v>
      </c>
      <c r="G130" s="115">
        <f t="shared" si="1"/>
        <v>39769.9757778044</v>
      </c>
      <c r="H130" s="79"/>
      <c r="I130" s="105">
        <v>93</v>
      </c>
      <c r="J130" s="44">
        <v>93</v>
      </c>
      <c r="K130" s="106">
        <v>93</v>
      </c>
      <c r="L130" s="79"/>
      <c r="M130" s="101" t="s">
        <v>257</v>
      </c>
      <c r="N130" s="79"/>
      <c r="O130" s="98" t="s">
        <v>266</v>
      </c>
      <c r="P130" s="79"/>
      <c r="Q130" s="92">
        <v>3682232.0891487096</v>
      </c>
      <c r="R130" s="67">
        <v>3698607.7473358093</v>
      </c>
      <c r="S130" s="67">
        <v>3698607.7473358093</v>
      </c>
      <c r="T130" s="93">
        <v>60159051.92036631</v>
      </c>
    </row>
    <row r="131" spans="1:20" ht="13.5" x14ac:dyDescent="0.25">
      <c r="A131" s="122" t="s">
        <v>158</v>
      </c>
      <c r="B131" s="43" t="s">
        <v>256</v>
      </c>
      <c r="C131" s="123" t="s">
        <v>256</v>
      </c>
      <c r="D131" s="79"/>
      <c r="E131" s="114">
        <f t="shared" si="1"/>
        <v>6553.9874360423846</v>
      </c>
      <c r="F131" s="66">
        <f t="shared" si="1"/>
        <v>6544.4274695344266</v>
      </c>
      <c r="G131" s="115">
        <f t="shared" si="1"/>
        <v>6555.8105151221271</v>
      </c>
      <c r="H131" s="79"/>
      <c r="I131" s="105">
        <v>116</v>
      </c>
      <c r="J131" s="44">
        <v>117</v>
      </c>
      <c r="K131" s="106">
        <v>116</v>
      </c>
      <c r="L131" s="79"/>
      <c r="M131" s="101" t="s">
        <v>256</v>
      </c>
      <c r="N131" s="79"/>
      <c r="O131" s="98" t="s">
        <v>267</v>
      </c>
      <c r="P131" s="79"/>
      <c r="Q131" s="92">
        <v>760262.54258091666</v>
      </c>
      <c r="R131" s="67">
        <v>765698.01393552788</v>
      </c>
      <c r="S131" s="67">
        <v>760474.01975416671</v>
      </c>
      <c r="T131" s="93">
        <v>12414855.104080522</v>
      </c>
    </row>
    <row r="132" spans="1:20" ht="13.5" x14ac:dyDescent="0.25">
      <c r="A132" s="122" t="s">
        <v>158</v>
      </c>
      <c r="B132" s="43" t="s">
        <v>257</v>
      </c>
      <c r="C132" s="123" t="s">
        <v>257</v>
      </c>
      <c r="D132" s="79"/>
      <c r="E132" s="114">
        <f t="shared" si="1"/>
        <v>25842.088266180279</v>
      </c>
      <c r="F132" s="66">
        <f t="shared" si="1"/>
        <v>25092.232641607472</v>
      </c>
      <c r="G132" s="115">
        <f t="shared" si="1"/>
        <v>25092.232641607472</v>
      </c>
      <c r="H132" s="79"/>
      <c r="I132" s="105">
        <v>373</v>
      </c>
      <c r="J132" s="44">
        <v>392</v>
      </c>
      <c r="K132" s="106">
        <v>392</v>
      </c>
      <c r="L132" s="79"/>
      <c r="M132" s="101" t="s">
        <v>257</v>
      </c>
      <c r="N132" s="79"/>
      <c r="O132" s="98" t="s">
        <v>267</v>
      </c>
      <c r="P132" s="79"/>
      <c r="Q132" s="92">
        <v>9639098.923285244</v>
      </c>
      <c r="R132" s="67">
        <v>9836155.1955101285</v>
      </c>
      <c r="S132" s="67">
        <v>9836155.1955101285</v>
      </c>
      <c r="T132" s="93">
        <v>159154739.57144618</v>
      </c>
    </row>
    <row r="133" spans="1:20" ht="13.5" x14ac:dyDescent="0.25">
      <c r="A133" s="122" t="s">
        <v>155</v>
      </c>
      <c r="B133" s="43" t="s">
        <v>256</v>
      </c>
      <c r="C133" s="123" t="s">
        <v>256</v>
      </c>
      <c r="D133" s="79"/>
      <c r="E133" s="114">
        <f t="shared" si="1"/>
        <v>6887.3091851634663</v>
      </c>
      <c r="F133" s="66">
        <f t="shared" si="1"/>
        <v>6897.6038075394963</v>
      </c>
      <c r="G133" s="115">
        <f t="shared" si="1"/>
        <v>6906.3661616032559</v>
      </c>
      <c r="H133" s="79"/>
      <c r="I133" s="105">
        <v>191</v>
      </c>
      <c r="J133" s="44">
        <v>192</v>
      </c>
      <c r="K133" s="106">
        <v>191</v>
      </c>
      <c r="L133" s="79"/>
      <c r="M133" s="101" t="s">
        <v>256</v>
      </c>
      <c r="N133" s="79"/>
      <c r="O133" s="98" t="s">
        <v>267</v>
      </c>
      <c r="P133" s="79"/>
      <c r="Q133" s="92">
        <v>1315476.0543662221</v>
      </c>
      <c r="R133" s="67">
        <v>1324339.9310475832</v>
      </c>
      <c r="S133" s="67">
        <v>1319115.9368662219</v>
      </c>
      <c r="T133" s="93">
        <v>21496161.181306601</v>
      </c>
    </row>
    <row r="134" spans="1:20" ht="13.5" x14ac:dyDescent="0.25">
      <c r="A134" s="122" t="s">
        <v>155</v>
      </c>
      <c r="B134" s="43" t="s">
        <v>257</v>
      </c>
      <c r="C134" s="123" t="s">
        <v>257</v>
      </c>
      <c r="D134" s="79"/>
      <c r="E134" s="114">
        <f t="shared" si="1"/>
        <v>28034.503373582898</v>
      </c>
      <c r="F134" s="66">
        <f t="shared" si="1"/>
        <v>27852.374398247059</v>
      </c>
      <c r="G134" s="115">
        <f t="shared" si="1"/>
        <v>27852.374398247059</v>
      </c>
      <c r="H134" s="79"/>
      <c r="I134" s="105">
        <v>355</v>
      </c>
      <c r="J134" s="44">
        <v>358</v>
      </c>
      <c r="K134" s="106">
        <v>358</v>
      </c>
      <c r="L134" s="79"/>
      <c r="M134" s="101" t="s">
        <v>257</v>
      </c>
      <c r="N134" s="79"/>
      <c r="O134" s="98" t="s">
        <v>267</v>
      </c>
      <c r="P134" s="79"/>
      <c r="Q134" s="92">
        <v>9952248.6976219285</v>
      </c>
      <c r="R134" s="67">
        <v>9971150.0345724467</v>
      </c>
      <c r="S134" s="67">
        <v>9971150.0345724467</v>
      </c>
      <c r="T134" s="93">
        <v>162321063.1929113</v>
      </c>
    </row>
    <row r="135" spans="1:20" ht="13.5" x14ac:dyDescent="0.25">
      <c r="A135" s="122" t="s">
        <v>163</v>
      </c>
      <c r="B135" s="43" t="s">
        <v>256</v>
      </c>
      <c r="C135" s="123" t="s">
        <v>256</v>
      </c>
      <c r="D135" s="79"/>
      <c r="E135" s="114">
        <f t="shared" si="1"/>
        <v>6026.6002465528672</v>
      </c>
      <c r="F135" s="66">
        <f t="shared" si="1"/>
        <v>6026.6002465528672</v>
      </c>
      <c r="G135" s="115">
        <f t="shared" si="1"/>
        <v>6026.6002465528672</v>
      </c>
      <c r="H135" s="79"/>
      <c r="I135" s="105">
        <v>62</v>
      </c>
      <c r="J135" s="44">
        <v>62</v>
      </c>
      <c r="K135" s="106">
        <v>62</v>
      </c>
      <c r="L135" s="79"/>
      <c r="M135" s="101" t="s">
        <v>256</v>
      </c>
      <c r="N135" s="79"/>
      <c r="O135" s="98" t="s">
        <v>268</v>
      </c>
      <c r="P135" s="79"/>
      <c r="Q135" s="92">
        <v>373649.21528627776</v>
      </c>
      <c r="R135" s="67">
        <v>373649.21528627776</v>
      </c>
      <c r="S135" s="67">
        <v>373649.21528627776</v>
      </c>
      <c r="T135" s="93">
        <v>6086508.1148731317</v>
      </c>
    </row>
    <row r="136" spans="1:20" ht="13.5" x14ac:dyDescent="0.25">
      <c r="A136" s="122" t="s">
        <v>163</v>
      </c>
      <c r="B136" s="43" t="s">
        <v>257</v>
      </c>
      <c r="C136" s="123" t="s">
        <v>257</v>
      </c>
      <c r="D136" s="79"/>
      <c r="E136" s="114">
        <f t="shared" si="1"/>
        <v>40494.297043528772</v>
      </c>
      <c r="F136" s="66">
        <f t="shared" si="1"/>
        <v>37536.591341225809</v>
      </c>
      <c r="G136" s="115">
        <f t="shared" si="1"/>
        <v>37536.591341225809</v>
      </c>
      <c r="H136" s="79"/>
      <c r="I136" s="105">
        <v>90</v>
      </c>
      <c r="J136" s="44">
        <v>100</v>
      </c>
      <c r="K136" s="106">
        <v>100</v>
      </c>
      <c r="L136" s="79"/>
      <c r="M136" s="101" t="s">
        <v>257</v>
      </c>
      <c r="N136" s="79"/>
      <c r="O136" s="98" t="s">
        <v>268</v>
      </c>
      <c r="P136" s="79"/>
      <c r="Q136" s="92">
        <v>3644486.7339175893</v>
      </c>
      <c r="R136" s="67">
        <v>3753659.1341225808</v>
      </c>
      <c r="S136" s="67">
        <v>3753659.1341225808</v>
      </c>
      <c r="T136" s="93">
        <v>60551937.364694968</v>
      </c>
    </row>
    <row r="137" spans="1:20" ht="13.5" x14ac:dyDescent="0.25">
      <c r="A137" s="122" t="s">
        <v>117</v>
      </c>
      <c r="B137" s="43" t="s">
        <v>256</v>
      </c>
      <c r="C137" s="123" t="s">
        <v>256</v>
      </c>
      <c r="D137" s="79"/>
      <c r="E137" s="114">
        <f t="shared" si="1"/>
        <v>6752.229696418065</v>
      </c>
      <c r="F137" s="66">
        <f t="shared" si="1"/>
        <v>6743.9999567817704</v>
      </c>
      <c r="G137" s="115">
        <f t="shared" si="1"/>
        <v>6743.9999567817704</v>
      </c>
      <c r="H137" s="79"/>
      <c r="I137" s="105">
        <v>159</v>
      </c>
      <c r="J137" s="44">
        <v>160</v>
      </c>
      <c r="K137" s="106">
        <v>160</v>
      </c>
      <c r="L137" s="79"/>
      <c r="M137" s="101" t="s">
        <v>256</v>
      </c>
      <c r="N137" s="79"/>
      <c r="O137" s="98" t="s">
        <v>268</v>
      </c>
      <c r="P137" s="79"/>
      <c r="Q137" s="92">
        <v>1073604.5217304723</v>
      </c>
      <c r="R137" s="67">
        <v>1079039.9930850833</v>
      </c>
      <c r="S137" s="67">
        <v>1079039.9930850833</v>
      </c>
      <c r="T137" s="93">
        <v>17547361.872531306</v>
      </c>
    </row>
    <row r="138" spans="1:20" ht="13.5" x14ac:dyDescent="0.25">
      <c r="A138" s="122" t="s">
        <v>117</v>
      </c>
      <c r="B138" s="43" t="s">
        <v>257</v>
      </c>
      <c r="C138" s="123" t="s">
        <v>257</v>
      </c>
      <c r="D138" s="79"/>
      <c r="E138" s="114">
        <f t="shared" si="1"/>
        <v>37531.95195206358</v>
      </c>
      <c r="F138" s="66">
        <f t="shared" si="1"/>
        <v>37089.177889181781</v>
      </c>
      <c r="G138" s="115">
        <f t="shared" si="1"/>
        <v>37089.177889181781</v>
      </c>
      <c r="H138" s="79"/>
      <c r="I138" s="105">
        <v>373</v>
      </c>
      <c r="J138" s="44">
        <v>389</v>
      </c>
      <c r="K138" s="106">
        <v>389</v>
      </c>
      <c r="L138" s="79"/>
      <c r="M138" s="101" t="s">
        <v>257</v>
      </c>
      <c r="N138" s="79"/>
      <c r="O138" s="98" t="s">
        <v>268</v>
      </c>
      <c r="P138" s="79"/>
      <c r="Q138" s="92">
        <v>13999418.078119716</v>
      </c>
      <c r="R138" s="67">
        <v>14427690.198891712</v>
      </c>
      <c r="S138" s="67">
        <v>14427690.198891712</v>
      </c>
      <c r="T138" s="93">
        <v>232692471.98872799</v>
      </c>
    </row>
    <row r="139" spans="1:20" ht="13.5" x14ac:dyDescent="0.25">
      <c r="A139" s="122" t="s">
        <v>198</v>
      </c>
      <c r="B139" s="43" t="s">
        <v>256</v>
      </c>
      <c r="C139" s="123" t="s">
        <v>256</v>
      </c>
      <c r="D139" s="79"/>
      <c r="E139" s="114">
        <f t="shared" si="1"/>
        <v>7268.4187445825055</v>
      </c>
      <c r="F139" s="66">
        <f t="shared" si="1"/>
        <v>7241.4636359064552</v>
      </c>
      <c r="G139" s="115">
        <f t="shared" si="1"/>
        <v>7241.4636359064552</v>
      </c>
      <c r="H139" s="79"/>
      <c r="I139" s="105">
        <v>67</v>
      </c>
      <c r="J139" s="44">
        <v>68</v>
      </c>
      <c r="K139" s="106">
        <v>68</v>
      </c>
      <c r="L139" s="79"/>
      <c r="M139" s="101" t="s">
        <v>256</v>
      </c>
      <c r="N139" s="79"/>
      <c r="O139" s="98" t="s">
        <v>268</v>
      </c>
      <c r="P139" s="79"/>
      <c r="Q139" s="92">
        <v>486984.05588702788</v>
      </c>
      <c r="R139" s="67">
        <v>492419.52724163898</v>
      </c>
      <c r="S139" s="67">
        <v>492419.52724163898</v>
      </c>
      <c r="T139" s="93">
        <v>7991687.5137046659</v>
      </c>
    </row>
    <row r="140" spans="1:20" ht="13.5" x14ac:dyDescent="0.25">
      <c r="A140" s="122" t="s">
        <v>198</v>
      </c>
      <c r="B140" s="43" t="s">
        <v>257</v>
      </c>
      <c r="C140" s="123" t="s">
        <v>257</v>
      </c>
      <c r="D140" s="79"/>
      <c r="E140" s="114">
        <f t="shared" ref="E140:G203" si="2">SUM(Q140/I140)</f>
        <v>25109.1602918442</v>
      </c>
      <c r="F140" s="66">
        <f t="shared" si="2"/>
        <v>25079.089077200788</v>
      </c>
      <c r="G140" s="115">
        <f t="shared" si="2"/>
        <v>25152.17630967436</v>
      </c>
      <c r="H140" s="79"/>
      <c r="I140" s="105">
        <v>238</v>
      </c>
      <c r="J140" s="44">
        <v>240</v>
      </c>
      <c r="K140" s="106">
        <v>237</v>
      </c>
      <c r="L140" s="79"/>
      <c r="M140" s="101" t="s">
        <v>257</v>
      </c>
      <c r="N140" s="79"/>
      <c r="O140" s="98" t="s">
        <v>268</v>
      </c>
      <c r="P140" s="79"/>
      <c r="Q140" s="92">
        <v>5975980.1494589197</v>
      </c>
      <c r="R140" s="67">
        <v>6018981.3785281889</v>
      </c>
      <c r="S140" s="67">
        <v>5961065.7853928236</v>
      </c>
      <c r="T140" s="93">
        <v>97497422.25475347</v>
      </c>
    </row>
    <row r="141" spans="1:20" ht="13.5" x14ac:dyDescent="0.25">
      <c r="A141" s="122" t="s">
        <v>199</v>
      </c>
      <c r="B141" s="43" t="s">
        <v>256</v>
      </c>
      <c r="C141" s="123" t="s">
        <v>256</v>
      </c>
      <c r="D141" s="79"/>
      <c r="E141" s="114">
        <f t="shared" si="2"/>
        <v>8003.3602056274931</v>
      </c>
      <c r="F141" s="66">
        <f t="shared" si="2"/>
        <v>8003.3602056274931</v>
      </c>
      <c r="G141" s="115">
        <f t="shared" si="2"/>
        <v>8003.3602056274931</v>
      </c>
      <c r="H141" s="79"/>
      <c r="I141" s="105">
        <v>39</v>
      </c>
      <c r="J141" s="44">
        <v>39</v>
      </c>
      <c r="K141" s="106">
        <v>39</v>
      </c>
      <c r="L141" s="79"/>
      <c r="M141" s="101" t="s">
        <v>256</v>
      </c>
      <c r="N141" s="79"/>
      <c r="O141" s="98" t="s">
        <v>268</v>
      </c>
      <c r="P141" s="79"/>
      <c r="Q141" s="92">
        <v>312131.04801947222</v>
      </c>
      <c r="R141" s="67">
        <v>312131.04801947222</v>
      </c>
      <c r="S141" s="67">
        <v>312131.04801947222</v>
      </c>
      <c r="T141" s="93">
        <v>5084416.2892696485</v>
      </c>
    </row>
    <row r="142" spans="1:20" ht="13.5" x14ac:dyDescent="0.25">
      <c r="A142" s="122" t="s">
        <v>199</v>
      </c>
      <c r="B142" s="43" t="s">
        <v>257</v>
      </c>
      <c r="C142" s="123" t="s">
        <v>257</v>
      </c>
      <c r="D142" s="79"/>
      <c r="E142" s="114">
        <f t="shared" si="2"/>
        <v>21933.602626061074</v>
      </c>
      <c r="F142" s="66">
        <f t="shared" si="2"/>
        <v>20664.799841146654</v>
      </c>
      <c r="G142" s="115">
        <f t="shared" si="2"/>
        <v>20664.799841146654</v>
      </c>
      <c r="H142" s="79"/>
      <c r="I142" s="105">
        <v>207</v>
      </c>
      <c r="J142" s="44">
        <v>231</v>
      </c>
      <c r="K142" s="106">
        <v>231</v>
      </c>
      <c r="L142" s="79"/>
      <c r="M142" s="101" t="s">
        <v>257</v>
      </c>
      <c r="N142" s="79"/>
      <c r="O142" s="98" t="s">
        <v>268</v>
      </c>
      <c r="P142" s="79"/>
      <c r="Q142" s="92">
        <v>4540255.7435946427</v>
      </c>
      <c r="R142" s="67">
        <v>4773568.7633048771</v>
      </c>
      <c r="S142" s="67">
        <v>4773568.7633048771</v>
      </c>
      <c r="T142" s="93">
        <v>76491559.416956261</v>
      </c>
    </row>
    <row r="143" spans="1:20" ht="13.5" x14ac:dyDescent="0.25">
      <c r="A143" s="122" t="s">
        <v>100</v>
      </c>
      <c r="B143" s="43" t="s">
        <v>256</v>
      </c>
      <c r="C143" s="123" t="s">
        <v>256</v>
      </c>
      <c r="D143" s="79"/>
      <c r="E143" s="114">
        <f t="shared" si="2"/>
        <v>7600.4994932988893</v>
      </c>
      <c r="F143" s="66">
        <f t="shared" si="2"/>
        <v>7536.290342731837</v>
      </c>
      <c r="G143" s="115">
        <f t="shared" si="2"/>
        <v>7536.290342731837</v>
      </c>
      <c r="H143" s="79"/>
      <c r="I143" s="105">
        <v>25</v>
      </c>
      <c r="J143" s="44">
        <v>26</v>
      </c>
      <c r="K143" s="106">
        <v>26</v>
      </c>
      <c r="L143" s="79"/>
      <c r="M143" s="101" t="s">
        <v>256</v>
      </c>
      <c r="N143" s="79"/>
      <c r="O143" s="98" t="s">
        <v>268</v>
      </c>
      <c r="P143" s="79"/>
      <c r="Q143" s="92">
        <v>190012.48733247223</v>
      </c>
      <c r="R143" s="67">
        <v>195943.54891102776</v>
      </c>
      <c r="S143" s="67">
        <v>195943.54891102776</v>
      </c>
      <c r="T143" s="93">
        <v>3159591.4047981962</v>
      </c>
    </row>
    <row r="144" spans="1:20" ht="13.5" x14ac:dyDescent="0.25">
      <c r="A144" s="122" t="s">
        <v>100</v>
      </c>
      <c r="B144" s="43" t="s">
        <v>257</v>
      </c>
      <c r="C144" s="123" t="s">
        <v>257</v>
      </c>
      <c r="D144" s="79"/>
      <c r="E144" s="114">
        <f t="shared" si="2"/>
        <v>17993.481827029394</v>
      </c>
      <c r="F144" s="66">
        <f t="shared" si="2"/>
        <v>18004.692310544568</v>
      </c>
      <c r="G144" s="115">
        <f t="shared" si="2"/>
        <v>18004.692310544568</v>
      </c>
      <c r="H144" s="79"/>
      <c r="I144" s="105">
        <v>127</v>
      </c>
      <c r="J144" s="44">
        <v>127</v>
      </c>
      <c r="K144" s="106">
        <v>127</v>
      </c>
      <c r="L144" s="79"/>
      <c r="M144" s="101" t="s">
        <v>257</v>
      </c>
      <c r="N144" s="79"/>
      <c r="O144" s="98" t="s">
        <v>268</v>
      </c>
      <c r="P144" s="79"/>
      <c r="Q144" s="92">
        <v>2285172.192032733</v>
      </c>
      <c r="R144" s="67">
        <v>2286595.92343916</v>
      </c>
      <c r="S144" s="67">
        <v>2286595.92343916</v>
      </c>
      <c r="T144" s="93">
        <v>37239462.995262101</v>
      </c>
    </row>
    <row r="145" spans="1:20" ht="13.5" x14ac:dyDescent="0.25">
      <c r="A145" s="122" t="s">
        <v>200</v>
      </c>
      <c r="B145" s="43" t="s">
        <v>256</v>
      </c>
      <c r="C145" s="123" t="s">
        <v>256</v>
      </c>
      <c r="D145" s="82"/>
      <c r="E145" s="114">
        <f t="shared" si="2"/>
        <v>6971.9535725544447</v>
      </c>
      <c r="F145" s="66">
        <f t="shared" si="2"/>
        <v>6971.9535725544447</v>
      </c>
      <c r="G145" s="115">
        <f t="shared" si="2"/>
        <v>6971.9535725544447</v>
      </c>
      <c r="H145" s="84"/>
      <c r="I145" s="105">
        <v>25</v>
      </c>
      <c r="J145" s="44">
        <v>25</v>
      </c>
      <c r="K145" s="106">
        <v>25</v>
      </c>
      <c r="L145" s="80"/>
      <c r="M145" s="101" t="s">
        <v>256</v>
      </c>
      <c r="N145" s="87"/>
      <c r="O145" s="98" t="s">
        <v>268</v>
      </c>
      <c r="P145" s="88"/>
      <c r="Q145" s="92">
        <v>174298.83931386113</v>
      </c>
      <c r="R145" s="67">
        <v>174298.83931386113</v>
      </c>
      <c r="S145" s="67">
        <v>174298.83931386113</v>
      </c>
      <c r="T145" s="93">
        <v>2839217.2564419247</v>
      </c>
    </row>
    <row r="146" spans="1:20" ht="15.75" customHeight="1" x14ac:dyDescent="0.25">
      <c r="A146" s="122" t="s">
        <v>200</v>
      </c>
      <c r="B146" s="43" t="s">
        <v>257</v>
      </c>
      <c r="C146" s="123" t="s">
        <v>257</v>
      </c>
      <c r="D146" s="82"/>
      <c r="E146" s="114">
        <f t="shared" si="2"/>
        <v>14554.690349273335</v>
      </c>
      <c r="F146" s="66">
        <f t="shared" si="2"/>
        <v>14951.959386280418</v>
      </c>
      <c r="G146" s="115">
        <f t="shared" si="2"/>
        <v>14951.959386280418</v>
      </c>
      <c r="H146" s="84"/>
      <c r="I146" s="105">
        <v>168</v>
      </c>
      <c r="J146" s="44">
        <v>169</v>
      </c>
      <c r="K146" s="106">
        <v>169</v>
      </c>
      <c r="L146" s="80"/>
      <c r="M146" s="101" t="s">
        <v>257</v>
      </c>
      <c r="N146" s="87"/>
      <c r="O146" s="98" t="s">
        <v>268</v>
      </c>
      <c r="P146" s="88"/>
      <c r="Q146" s="92">
        <v>2445187.9786779201</v>
      </c>
      <c r="R146" s="67">
        <v>2526881.1362813907</v>
      </c>
      <c r="S146" s="67">
        <v>2526881.1362813907</v>
      </c>
      <c r="T146" s="93">
        <v>40717710.346085526</v>
      </c>
    </row>
    <row r="147" spans="1:20" ht="13.5" x14ac:dyDescent="0.25">
      <c r="A147" s="122" t="s">
        <v>76</v>
      </c>
      <c r="B147" s="43" t="s">
        <v>256</v>
      </c>
      <c r="C147" s="123" t="s">
        <v>256</v>
      </c>
      <c r="D147" s="82"/>
      <c r="E147" s="114">
        <f t="shared" si="2"/>
        <v>6806.243255614816</v>
      </c>
      <c r="F147" s="66">
        <f t="shared" si="2"/>
        <v>6806.243255614816</v>
      </c>
      <c r="G147" s="115">
        <f t="shared" si="2"/>
        <v>6806.243255614816</v>
      </c>
      <c r="H147" s="84"/>
      <c r="I147" s="105">
        <v>30</v>
      </c>
      <c r="J147" s="44">
        <v>30</v>
      </c>
      <c r="K147" s="106">
        <v>30</v>
      </c>
      <c r="L147" s="80"/>
      <c r="M147" s="101" t="s">
        <v>256</v>
      </c>
      <c r="N147" s="87"/>
      <c r="O147" s="98" t="s">
        <v>269</v>
      </c>
      <c r="P147" s="88"/>
      <c r="Q147" s="92">
        <v>204187.29766844449</v>
      </c>
      <c r="R147" s="67">
        <v>204187.29766844449</v>
      </c>
      <c r="S147" s="67">
        <v>204187.29766844449</v>
      </c>
      <c r="T147" s="93">
        <v>3326081.2370790602</v>
      </c>
    </row>
    <row r="148" spans="1:20" ht="13.5" x14ac:dyDescent="0.25">
      <c r="A148" s="122" t="s">
        <v>76</v>
      </c>
      <c r="B148" s="43" t="s">
        <v>257</v>
      </c>
      <c r="C148" s="123" t="s">
        <v>257</v>
      </c>
      <c r="D148" s="82"/>
      <c r="E148" s="114">
        <f t="shared" si="2"/>
        <v>15590.332020776172</v>
      </c>
      <c r="F148" s="66">
        <f t="shared" si="2"/>
        <v>15317.811456823865</v>
      </c>
      <c r="G148" s="115">
        <f t="shared" si="2"/>
        <v>15317.811456823865</v>
      </c>
      <c r="H148" s="84"/>
      <c r="I148" s="105">
        <v>112</v>
      </c>
      <c r="J148" s="44">
        <v>117</v>
      </c>
      <c r="K148" s="106">
        <v>117</v>
      </c>
      <c r="L148" s="80"/>
      <c r="M148" s="101" t="s">
        <v>257</v>
      </c>
      <c r="N148" s="87"/>
      <c r="O148" s="98" t="s">
        <v>269</v>
      </c>
      <c r="P148" s="88"/>
      <c r="Q148" s="92">
        <v>1746117.1863269312</v>
      </c>
      <c r="R148" s="67">
        <v>1792183.9404483922</v>
      </c>
      <c r="S148" s="67">
        <v>1792183.9404483922</v>
      </c>
      <c r="T148" s="93">
        <v>28943404.036510225</v>
      </c>
    </row>
    <row r="149" spans="1:20" ht="13.5" x14ac:dyDescent="0.25">
      <c r="A149" s="122" t="s">
        <v>170</v>
      </c>
      <c r="B149" s="43" t="s">
        <v>256</v>
      </c>
      <c r="C149" s="123" t="s">
        <v>256</v>
      </c>
      <c r="D149" s="82"/>
      <c r="E149" s="114">
        <f t="shared" si="2"/>
        <v>7026.770835177188</v>
      </c>
      <c r="F149" s="66">
        <f t="shared" si="2"/>
        <v>7026.770835177188</v>
      </c>
      <c r="G149" s="115">
        <f t="shared" si="2"/>
        <v>7026.770835177188</v>
      </c>
      <c r="H149" s="84"/>
      <c r="I149" s="105">
        <v>132</v>
      </c>
      <c r="J149" s="44">
        <v>132</v>
      </c>
      <c r="K149" s="106">
        <v>132</v>
      </c>
      <c r="L149" s="80"/>
      <c r="M149" s="101" t="s">
        <v>256</v>
      </c>
      <c r="N149" s="87"/>
      <c r="O149" s="98" t="s">
        <v>269</v>
      </c>
      <c r="P149" s="88"/>
      <c r="Q149" s="92">
        <v>927533.75024338881</v>
      </c>
      <c r="R149" s="67">
        <v>927533.75024338881</v>
      </c>
      <c r="S149" s="67">
        <v>927533.75024338881</v>
      </c>
      <c r="T149" s="93">
        <v>15108934.976217577</v>
      </c>
    </row>
    <row r="150" spans="1:20" ht="13.5" x14ac:dyDescent="0.25">
      <c r="A150" s="122" t="s">
        <v>170</v>
      </c>
      <c r="B150" s="43" t="s">
        <v>257</v>
      </c>
      <c r="C150" s="123" t="s">
        <v>257</v>
      </c>
      <c r="D150" s="82"/>
      <c r="E150" s="114">
        <f t="shared" si="2"/>
        <v>24519.307381083825</v>
      </c>
      <c r="F150" s="66">
        <f t="shared" si="2"/>
        <v>24707.734493077711</v>
      </c>
      <c r="G150" s="115">
        <f t="shared" si="2"/>
        <v>24707.734493077711</v>
      </c>
      <c r="H150" s="84"/>
      <c r="I150" s="105">
        <v>404</v>
      </c>
      <c r="J150" s="44">
        <v>405</v>
      </c>
      <c r="K150" s="106">
        <v>405</v>
      </c>
      <c r="L150" s="80"/>
      <c r="M150" s="101" t="s">
        <v>257</v>
      </c>
      <c r="N150" s="87"/>
      <c r="O150" s="98" t="s">
        <v>269</v>
      </c>
      <c r="P150" s="88"/>
      <c r="Q150" s="92">
        <v>9905800.1819578651</v>
      </c>
      <c r="R150" s="67">
        <v>10006632.469696473</v>
      </c>
      <c r="S150" s="67">
        <v>10006632.469696473</v>
      </c>
      <c r="T150" s="93">
        <v>162454181.80168289</v>
      </c>
    </row>
    <row r="151" spans="1:20" ht="13.5" x14ac:dyDescent="0.25">
      <c r="A151" s="122" t="s">
        <v>201</v>
      </c>
      <c r="B151" s="43" t="s">
        <v>256</v>
      </c>
      <c r="C151" s="123" t="s">
        <v>256</v>
      </c>
      <c r="D151" s="82"/>
      <c r="E151" s="114">
        <f t="shared" si="2"/>
        <v>7283.8679923072932</v>
      </c>
      <c r="F151" s="66">
        <f t="shared" si="2"/>
        <v>7283.8679923072932</v>
      </c>
      <c r="G151" s="115">
        <f t="shared" si="2"/>
        <v>7283.8679923072932</v>
      </c>
      <c r="H151" s="84"/>
      <c r="I151" s="105">
        <v>32</v>
      </c>
      <c r="J151" s="44">
        <v>32</v>
      </c>
      <c r="K151" s="106">
        <v>32</v>
      </c>
      <c r="L151" s="80"/>
      <c r="M151" s="101" t="s">
        <v>256</v>
      </c>
      <c r="N151" s="87"/>
      <c r="O151" s="98" t="s">
        <v>269</v>
      </c>
      <c r="P151" s="88"/>
      <c r="Q151" s="92">
        <v>233083.77575383338</v>
      </c>
      <c r="R151" s="67">
        <v>233083.77575383338</v>
      </c>
      <c r="S151" s="67">
        <v>233083.77575383338</v>
      </c>
      <c r="T151" s="93">
        <v>3682495.0889657084</v>
      </c>
    </row>
    <row r="152" spans="1:20" ht="13.5" x14ac:dyDescent="0.25">
      <c r="A152" s="122" t="s">
        <v>201</v>
      </c>
      <c r="B152" s="43" t="s">
        <v>257</v>
      </c>
      <c r="C152" s="123" t="s">
        <v>257</v>
      </c>
      <c r="D152" s="82"/>
      <c r="E152" s="114">
        <f t="shared" si="2"/>
        <v>41979.785404110662</v>
      </c>
      <c r="F152" s="66">
        <f t="shared" si="2"/>
        <v>42045.56568541161</v>
      </c>
      <c r="G152" s="115">
        <f t="shared" si="2"/>
        <v>42045.56568541161</v>
      </c>
      <c r="H152" s="84"/>
      <c r="I152" s="105">
        <v>109</v>
      </c>
      <c r="J152" s="44">
        <v>109</v>
      </c>
      <c r="K152" s="106">
        <v>109</v>
      </c>
      <c r="L152" s="80"/>
      <c r="M152" s="101" t="s">
        <v>257</v>
      </c>
      <c r="N152" s="87"/>
      <c r="O152" s="98" t="s">
        <v>269</v>
      </c>
      <c r="P152" s="88"/>
      <c r="Q152" s="92">
        <v>4575796.609048062</v>
      </c>
      <c r="R152" s="67">
        <v>4582966.6597098652</v>
      </c>
      <c r="S152" s="67">
        <v>4582966.6597098652</v>
      </c>
      <c r="T152" s="93">
        <v>72368619.125339657</v>
      </c>
    </row>
    <row r="153" spans="1:20" ht="13.5" x14ac:dyDescent="0.25">
      <c r="A153" s="122" t="s">
        <v>148</v>
      </c>
      <c r="B153" s="43" t="s">
        <v>256</v>
      </c>
      <c r="C153" s="123" t="s">
        <v>256</v>
      </c>
      <c r="D153" s="82"/>
      <c r="E153" s="114">
        <f t="shared" si="2"/>
        <v>7381.2198674893989</v>
      </c>
      <c r="F153" s="66">
        <f t="shared" si="2"/>
        <v>7376.8395501370842</v>
      </c>
      <c r="G153" s="115">
        <f t="shared" si="2"/>
        <v>7376.8395501370842</v>
      </c>
      <c r="H153" s="84"/>
      <c r="I153" s="105">
        <v>76</v>
      </c>
      <c r="J153" s="44">
        <v>77</v>
      </c>
      <c r="K153" s="106">
        <v>77</v>
      </c>
      <c r="L153" s="80"/>
      <c r="M153" s="101" t="s">
        <v>256</v>
      </c>
      <c r="N153" s="87"/>
      <c r="O153" s="98" t="s">
        <v>270</v>
      </c>
      <c r="P153" s="88"/>
      <c r="Q153" s="92">
        <v>560972.7099291943</v>
      </c>
      <c r="R153" s="67">
        <v>568016.6453605555</v>
      </c>
      <c r="S153" s="67">
        <v>568016.6453605555</v>
      </c>
      <c r="T153" s="93">
        <v>9214382.8769387919</v>
      </c>
    </row>
    <row r="154" spans="1:20" ht="13.5" x14ac:dyDescent="0.25">
      <c r="A154" s="122" t="s">
        <v>148</v>
      </c>
      <c r="B154" s="43" t="s">
        <v>257</v>
      </c>
      <c r="C154" s="123" t="s">
        <v>257</v>
      </c>
      <c r="D154" s="82"/>
      <c r="E154" s="114">
        <f t="shared" si="2"/>
        <v>26362.100261081039</v>
      </c>
      <c r="F154" s="66">
        <f t="shared" si="2"/>
        <v>26150.048351675607</v>
      </c>
      <c r="G154" s="115">
        <f t="shared" si="2"/>
        <v>26150.048351675607</v>
      </c>
      <c r="H154" s="84"/>
      <c r="I154" s="105">
        <v>379</v>
      </c>
      <c r="J154" s="44">
        <v>389</v>
      </c>
      <c r="K154" s="106">
        <v>389</v>
      </c>
      <c r="L154" s="80"/>
      <c r="M154" s="101" t="s">
        <v>257</v>
      </c>
      <c r="N154" s="87"/>
      <c r="O154" s="98" t="s">
        <v>270</v>
      </c>
      <c r="P154" s="88"/>
      <c r="Q154" s="92">
        <v>9991235.998949714</v>
      </c>
      <c r="R154" s="67">
        <v>10172368.808801811</v>
      </c>
      <c r="S154" s="67">
        <v>10172368.808801811</v>
      </c>
      <c r="T154" s="93">
        <v>164717906.56044766</v>
      </c>
    </row>
    <row r="155" spans="1:20" ht="27" x14ac:dyDescent="0.25">
      <c r="A155" s="122" t="s">
        <v>202</v>
      </c>
      <c r="B155" s="43" t="s">
        <v>256</v>
      </c>
      <c r="C155" s="123" t="s">
        <v>256</v>
      </c>
      <c r="D155" s="82"/>
      <c r="E155" s="114">
        <f t="shared" si="2"/>
        <v>6802.3415259222238</v>
      </c>
      <c r="F155" s="66">
        <f t="shared" si="2"/>
        <v>6802.3415259222238</v>
      </c>
      <c r="G155" s="115">
        <f t="shared" si="2"/>
        <v>6802.3415259222238</v>
      </c>
      <c r="H155" s="84"/>
      <c r="I155" s="105">
        <v>20</v>
      </c>
      <c r="J155" s="44">
        <v>20</v>
      </c>
      <c r="K155" s="106">
        <v>20</v>
      </c>
      <c r="L155" s="80"/>
      <c r="M155" s="101" t="s">
        <v>256</v>
      </c>
      <c r="N155" s="87"/>
      <c r="O155" s="98" t="s">
        <v>270</v>
      </c>
      <c r="P155" s="88"/>
      <c r="Q155" s="92">
        <v>136046.83051844448</v>
      </c>
      <c r="R155" s="67">
        <v>136046.83051844448</v>
      </c>
      <c r="S155" s="67">
        <v>136046.83051844448</v>
      </c>
      <c r="T155" s="93">
        <v>2216116.3574741003</v>
      </c>
    </row>
    <row r="156" spans="1:20" ht="27" x14ac:dyDescent="0.25">
      <c r="A156" s="122" t="s">
        <v>202</v>
      </c>
      <c r="B156" s="43" t="s">
        <v>257</v>
      </c>
      <c r="C156" s="123" t="s">
        <v>257</v>
      </c>
      <c r="D156" s="82"/>
      <c r="E156" s="114">
        <f t="shared" si="2"/>
        <v>10253.06131181722</v>
      </c>
      <c r="F156" s="66">
        <f t="shared" si="2"/>
        <v>10113.624738328765</v>
      </c>
      <c r="G156" s="115">
        <f t="shared" si="2"/>
        <v>10316.491255128019</v>
      </c>
      <c r="H156" s="84"/>
      <c r="I156" s="105">
        <v>181</v>
      </c>
      <c r="J156" s="44">
        <v>187</v>
      </c>
      <c r="K156" s="106">
        <v>181</v>
      </c>
      <c r="L156" s="80"/>
      <c r="M156" s="101" t="s">
        <v>257</v>
      </c>
      <c r="N156" s="87"/>
      <c r="O156" s="98" t="s">
        <v>270</v>
      </c>
      <c r="P156" s="88"/>
      <c r="Q156" s="92">
        <v>1855804.097438917</v>
      </c>
      <c r="R156" s="67">
        <v>1891247.8260674789</v>
      </c>
      <c r="S156" s="67">
        <v>1867284.9171781715</v>
      </c>
      <c r="T156" s="93">
        <v>30484658.999641821</v>
      </c>
    </row>
    <row r="157" spans="1:20" ht="13.5" x14ac:dyDescent="0.25">
      <c r="A157" s="122" t="s">
        <v>144</v>
      </c>
      <c r="B157" s="43" t="s">
        <v>256</v>
      </c>
      <c r="C157" s="123" t="s">
        <v>256</v>
      </c>
      <c r="D157" s="82"/>
      <c r="E157" s="114">
        <f t="shared" si="2"/>
        <v>6504.516914611112</v>
      </c>
      <c r="F157" s="66">
        <f t="shared" si="2"/>
        <v>6504.516914611112</v>
      </c>
      <c r="G157" s="115">
        <f t="shared" si="2"/>
        <v>6504.516914611112</v>
      </c>
      <c r="H157" s="84"/>
      <c r="I157" s="105">
        <v>1</v>
      </c>
      <c r="J157" s="44">
        <v>1</v>
      </c>
      <c r="K157" s="106">
        <v>1</v>
      </c>
      <c r="L157" s="80"/>
      <c r="M157" s="101" t="s">
        <v>256</v>
      </c>
      <c r="N157" s="87"/>
      <c r="O157" s="98" t="s">
        <v>270</v>
      </c>
      <c r="P157" s="88"/>
      <c r="Q157" s="92">
        <v>6504.516914611112</v>
      </c>
      <c r="R157" s="67">
        <v>6504.516914611112</v>
      </c>
      <c r="S157" s="67">
        <v>6504.516914611112</v>
      </c>
      <c r="T157" s="93">
        <v>105954.44434100491</v>
      </c>
    </row>
    <row r="158" spans="1:20" ht="13.5" x14ac:dyDescent="0.25">
      <c r="A158" s="122" t="s">
        <v>144</v>
      </c>
      <c r="B158" s="43" t="s">
        <v>257</v>
      </c>
      <c r="C158" s="123" t="s">
        <v>257</v>
      </c>
      <c r="D158" s="82"/>
      <c r="E158" s="114">
        <f t="shared" si="2"/>
        <v>5815.3232937836947</v>
      </c>
      <c r="F158" s="66">
        <f t="shared" si="2"/>
        <v>5926.7164385309261</v>
      </c>
      <c r="G158" s="115">
        <f t="shared" si="2"/>
        <v>5926.7164385309261</v>
      </c>
      <c r="H158" s="84"/>
      <c r="I158" s="105">
        <v>75</v>
      </c>
      <c r="J158" s="44">
        <v>75</v>
      </c>
      <c r="K158" s="106">
        <v>75</v>
      </c>
      <c r="L158" s="80"/>
      <c r="M158" s="101" t="s">
        <v>257</v>
      </c>
      <c r="N158" s="87"/>
      <c r="O158" s="98" t="s">
        <v>270</v>
      </c>
      <c r="P158" s="88"/>
      <c r="Q158" s="92">
        <v>436149.24703377712</v>
      </c>
      <c r="R158" s="67">
        <v>444503.73288981948</v>
      </c>
      <c r="S158" s="67">
        <v>444503.73288981948</v>
      </c>
      <c r="T158" s="93">
        <v>7195320.0631755451</v>
      </c>
    </row>
    <row r="159" spans="1:20" ht="13.5" x14ac:dyDescent="0.25">
      <c r="A159" s="122" t="s">
        <v>119</v>
      </c>
      <c r="B159" s="43" t="s">
        <v>256</v>
      </c>
      <c r="C159" s="123" t="s">
        <v>256</v>
      </c>
      <c r="D159" s="82"/>
      <c r="E159" s="114">
        <f t="shared" si="2"/>
        <v>5747.4213546111114</v>
      </c>
      <c r="F159" s="66">
        <f t="shared" si="2"/>
        <v>5747.4213546111114</v>
      </c>
      <c r="G159" s="115">
        <f t="shared" si="2"/>
        <v>5747.4213546111114</v>
      </c>
      <c r="H159" s="84"/>
      <c r="I159" s="105">
        <v>2</v>
      </c>
      <c r="J159" s="44">
        <v>2</v>
      </c>
      <c r="K159" s="106">
        <v>2</v>
      </c>
      <c r="L159" s="80"/>
      <c r="M159" s="101" t="s">
        <v>256</v>
      </c>
      <c r="N159" s="87"/>
      <c r="O159" s="98" t="s">
        <v>270</v>
      </c>
      <c r="P159" s="88"/>
      <c r="Q159" s="92">
        <v>11494.842709222223</v>
      </c>
      <c r="R159" s="67">
        <v>11494.842709222223</v>
      </c>
      <c r="S159" s="67">
        <v>11494.842709222223</v>
      </c>
      <c r="T159" s="93">
        <v>187243.67820568712</v>
      </c>
    </row>
    <row r="160" spans="1:20" ht="13.5" x14ac:dyDescent="0.25">
      <c r="A160" s="122" t="s">
        <v>119</v>
      </c>
      <c r="B160" s="43" t="s">
        <v>257</v>
      </c>
      <c r="C160" s="123" t="s">
        <v>257</v>
      </c>
      <c r="D160" s="82"/>
      <c r="E160" s="114">
        <f t="shared" si="2"/>
        <v>10768.678367090213</v>
      </c>
      <c r="F160" s="66">
        <f t="shared" si="2"/>
        <v>12252.318698502611</v>
      </c>
      <c r="G160" s="115">
        <f t="shared" si="2"/>
        <v>12252.318698502611</v>
      </c>
      <c r="H160" s="84"/>
      <c r="I160" s="105">
        <v>31</v>
      </c>
      <c r="J160" s="44">
        <v>31</v>
      </c>
      <c r="K160" s="106">
        <v>31</v>
      </c>
      <c r="L160" s="80"/>
      <c r="M160" s="101" t="s">
        <v>257</v>
      </c>
      <c r="N160" s="87"/>
      <c r="O160" s="98" t="s">
        <v>270</v>
      </c>
      <c r="P160" s="88"/>
      <c r="Q160" s="92">
        <v>333829.02937979659</v>
      </c>
      <c r="R160" s="67">
        <v>379821.87965358095</v>
      </c>
      <c r="S160" s="67">
        <v>379821.87965358095</v>
      </c>
      <c r="T160" s="93">
        <v>5937325.4641495347</v>
      </c>
    </row>
    <row r="161" spans="1:20" ht="13.5" x14ac:dyDescent="0.25">
      <c r="A161" s="122" t="s">
        <v>203</v>
      </c>
      <c r="B161" s="43" t="s">
        <v>256</v>
      </c>
      <c r="C161" s="123" t="s">
        <v>256</v>
      </c>
      <c r="D161" s="82"/>
      <c r="E161" s="114">
        <f t="shared" si="2"/>
        <v>7274.6112292617945</v>
      </c>
      <c r="F161" s="66">
        <f t="shared" si="2"/>
        <v>7274.6112292617945</v>
      </c>
      <c r="G161" s="115">
        <f t="shared" si="2"/>
        <v>7274.6112292617945</v>
      </c>
      <c r="H161" s="84"/>
      <c r="I161" s="105">
        <v>73</v>
      </c>
      <c r="J161" s="44">
        <v>73</v>
      </c>
      <c r="K161" s="106">
        <v>73</v>
      </c>
      <c r="L161" s="80"/>
      <c r="M161" s="101" t="s">
        <v>256</v>
      </c>
      <c r="N161" s="87"/>
      <c r="O161" s="98" t="s">
        <v>203</v>
      </c>
      <c r="P161" s="88"/>
      <c r="Q161" s="92">
        <v>531046.61973611102</v>
      </c>
      <c r="R161" s="67">
        <v>531046.61973611102</v>
      </c>
      <c r="S161" s="67">
        <v>531046.61973611102</v>
      </c>
      <c r="T161" s="93">
        <v>8650411.7449393403</v>
      </c>
    </row>
    <row r="162" spans="1:20" ht="13.5" x14ac:dyDescent="0.25">
      <c r="A162" s="122" t="s">
        <v>203</v>
      </c>
      <c r="B162" s="43" t="s">
        <v>257</v>
      </c>
      <c r="C162" s="123" t="s">
        <v>257</v>
      </c>
      <c r="D162" s="82"/>
      <c r="E162" s="114">
        <f t="shared" si="2"/>
        <v>37426.81288681666</v>
      </c>
      <c r="F162" s="66">
        <f t="shared" si="2"/>
        <v>37388.084003605727</v>
      </c>
      <c r="G162" s="115">
        <f t="shared" si="2"/>
        <v>37388.084003605727</v>
      </c>
      <c r="H162" s="84"/>
      <c r="I162" s="105">
        <v>236</v>
      </c>
      <c r="J162" s="44">
        <v>236</v>
      </c>
      <c r="K162" s="106">
        <v>236</v>
      </c>
      <c r="L162" s="80"/>
      <c r="M162" s="101" t="s">
        <v>257</v>
      </c>
      <c r="N162" s="87"/>
      <c r="O162" s="98" t="s">
        <v>203</v>
      </c>
      <c r="P162" s="88"/>
      <c r="Q162" s="92">
        <v>8832727.8412887324</v>
      </c>
      <c r="R162" s="67">
        <v>8823587.8248509523</v>
      </c>
      <c r="S162" s="67">
        <v>8823587.8248509523</v>
      </c>
      <c r="T162" s="93">
        <v>143780263.13217205</v>
      </c>
    </row>
    <row r="163" spans="1:20" ht="13.5" x14ac:dyDescent="0.25">
      <c r="A163" s="122" t="s">
        <v>107</v>
      </c>
      <c r="B163" s="43" t="s">
        <v>256</v>
      </c>
      <c r="C163" s="123" t="s">
        <v>256</v>
      </c>
      <c r="D163" s="82"/>
      <c r="E163" s="114">
        <f t="shared" si="2"/>
        <v>7204.5389827268527</v>
      </c>
      <c r="F163" s="66">
        <f t="shared" si="2"/>
        <v>7237.3518494120372</v>
      </c>
      <c r="G163" s="115">
        <f t="shared" si="2"/>
        <v>7237.3518494120372</v>
      </c>
      <c r="H163" s="84"/>
      <c r="I163" s="105">
        <v>24</v>
      </c>
      <c r="J163" s="44">
        <v>24</v>
      </c>
      <c r="K163" s="106">
        <v>24</v>
      </c>
      <c r="L163" s="80"/>
      <c r="M163" s="101" t="s">
        <v>256</v>
      </c>
      <c r="N163" s="87"/>
      <c r="O163" s="98" t="s">
        <v>203</v>
      </c>
      <c r="P163" s="88"/>
      <c r="Q163" s="92">
        <v>172908.93558544447</v>
      </c>
      <c r="R163" s="67">
        <v>173696.4443858889</v>
      </c>
      <c r="S163" s="67">
        <v>173696.4443858889</v>
      </c>
      <c r="T163" s="93">
        <v>2825128.6202641637</v>
      </c>
    </row>
    <row r="164" spans="1:20" ht="13.5" x14ac:dyDescent="0.25">
      <c r="A164" s="122" t="s">
        <v>107</v>
      </c>
      <c r="B164" s="43" t="s">
        <v>257</v>
      </c>
      <c r="C164" s="123" t="s">
        <v>257</v>
      </c>
      <c r="D164" s="82"/>
      <c r="E164" s="114">
        <f t="shared" si="2"/>
        <v>26096.15354220444</v>
      </c>
      <c r="F164" s="66">
        <f t="shared" si="2"/>
        <v>25684.59429447442</v>
      </c>
      <c r="G164" s="115">
        <f t="shared" si="2"/>
        <v>25684.59429447442</v>
      </c>
      <c r="H164" s="84"/>
      <c r="I164" s="105">
        <v>111</v>
      </c>
      <c r="J164" s="44">
        <v>113</v>
      </c>
      <c r="K164" s="106">
        <v>113</v>
      </c>
      <c r="L164" s="80"/>
      <c r="M164" s="101" t="s">
        <v>257</v>
      </c>
      <c r="N164" s="87"/>
      <c r="O164" s="98" t="s">
        <v>203</v>
      </c>
      <c r="P164" s="88"/>
      <c r="Q164" s="92">
        <v>2896673.043184693</v>
      </c>
      <c r="R164" s="67">
        <v>2902359.1552756093</v>
      </c>
      <c r="S164" s="67">
        <v>2902359.1552756093</v>
      </c>
      <c r="T164" s="93">
        <v>47246710.656699292</v>
      </c>
    </row>
    <row r="165" spans="1:20" ht="13.5" x14ac:dyDescent="0.25">
      <c r="A165" s="122" t="s">
        <v>160</v>
      </c>
      <c r="B165" s="43" t="s">
        <v>256</v>
      </c>
      <c r="C165" s="123" t="s">
        <v>256</v>
      </c>
      <c r="D165" s="82"/>
      <c r="E165" s="114">
        <f t="shared" si="2"/>
        <v>6956.1002974682997</v>
      </c>
      <c r="F165" s="66">
        <f t="shared" si="2"/>
        <v>6956.1002974682997</v>
      </c>
      <c r="G165" s="115">
        <f t="shared" si="2"/>
        <v>6965.1899805975527</v>
      </c>
      <c r="H165" s="84"/>
      <c r="I165" s="105">
        <v>85</v>
      </c>
      <c r="J165" s="44">
        <v>85</v>
      </c>
      <c r="K165" s="106">
        <v>84</v>
      </c>
      <c r="L165" s="80"/>
      <c r="M165" s="101" t="s">
        <v>256</v>
      </c>
      <c r="N165" s="87"/>
      <c r="O165" s="98" t="s">
        <v>123</v>
      </c>
      <c r="P165" s="88"/>
      <c r="Q165" s="92">
        <v>591268.52528480545</v>
      </c>
      <c r="R165" s="67">
        <v>591268.52528480545</v>
      </c>
      <c r="S165" s="67">
        <v>585075.95837019442</v>
      </c>
      <c r="T165" s="93">
        <v>9597763.9657064974</v>
      </c>
    </row>
    <row r="166" spans="1:20" ht="13.5" x14ac:dyDescent="0.25">
      <c r="A166" s="122" t="s">
        <v>160</v>
      </c>
      <c r="B166" s="43" t="s">
        <v>257</v>
      </c>
      <c r="C166" s="123" t="s">
        <v>257</v>
      </c>
      <c r="D166" s="82"/>
      <c r="E166" s="114">
        <f t="shared" si="2"/>
        <v>27880.82851491695</v>
      </c>
      <c r="F166" s="66">
        <f t="shared" si="2"/>
        <v>29686.671344363102</v>
      </c>
      <c r="G166" s="115">
        <f t="shared" si="2"/>
        <v>29686.671344363102</v>
      </c>
      <c r="H166" s="84"/>
      <c r="I166" s="105">
        <v>207</v>
      </c>
      <c r="J166" s="44">
        <v>198</v>
      </c>
      <c r="K166" s="106">
        <v>198</v>
      </c>
      <c r="L166" s="80"/>
      <c r="M166" s="101" t="s">
        <v>257</v>
      </c>
      <c r="N166" s="87"/>
      <c r="O166" s="98" t="s">
        <v>123</v>
      </c>
      <c r="P166" s="88"/>
      <c r="Q166" s="92">
        <v>5771331.5025878083</v>
      </c>
      <c r="R166" s="67">
        <v>5877960.9261838943</v>
      </c>
      <c r="S166" s="67">
        <v>5877960.9261838943</v>
      </c>
      <c r="T166" s="93">
        <v>95169270.545762211</v>
      </c>
    </row>
    <row r="167" spans="1:20" ht="13.5" x14ac:dyDescent="0.25">
      <c r="A167" s="122" t="s">
        <v>123</v>
      </c>
      <c r="B167" s="43" t="s">
        <v>256</v>
      </c>
      <c r="C167" s="123" t="s">
        <v>256</v>
      </c>
      <c r="D167" s="82"/>
      <c r="E167" s="114">
        <f t="shared" si="2"/>
        <v>6554.3446473227341</v>
      </c>
      <c r="F167" s="66">
        <f t="shared" si="2"/>
        <v>6502.7190460723959</v>
      </c>
      <c r="G167" s="115">
        <f t="shared" si="2"/>
        <v>6520.2330969134618</v>
      </c>
      <c r="H167" s="84"/>
      <c r="I167" s="105">
        <v>152</v>
      </c>
      <c r="J167" s="44">
        <v>160</v>
      </c>
      <c r="K167" s="106">
        <v>156</v>
      </c>
      <c r="L167" s="80"/>
      <c r="M167" s="101" t="s">
        <v>256</v>
      </c>
      <c r="N167" s="87"/>
      <c r="O167" s="98" t="s">
        <v>123</v>
      </c>
      <c r="P167" s="88"/>
      <c r="Q167" s="92">
        <v>996260.38639305555</v>
      </c>
      <c r="R167" s="67">
        <v>1040435.0473715833</v>
      </c>
      <c r="S167" s="67">
        <v>1017156.3631185</v>
      </c>
      <c r="T167" s="93">
        <v>16581767.946091847</v>
      </c>
    </row>
    <row r="168" spans="1:20" ht="13.5" x14ac:dyDescent="0.25">
      <c r="A168" s="122" t="s">
        <v>123</v>
      </c>
      <c r="B168" s="43" t="s">
        <v>257</v>
      </c>
      <c r="C168" s="123" t="s">
        <v>257</v>
      </c>
      <c r="D168" s="82"/>
      <c r="E168" s="114">
        <f t="shared" si="2"/>
        <v>38798.407918206831</v>
      </c>
      <c r="F168" s="66">
        <f t="shared" si="2"/>
        <v>38488.805754334586</v>
      </c>
      <c r="G168" s="115">
        <f t="shared" si="2"/>
        <v>38488.805754334586</v>
      </c>
      <c r="H168" s="84"/>
      <c r="I168" s="105">
        <v>295</v>
      </c>
      <c r="J168" s="44">
        <v>298</v>
      </c>
      <c r="K168" s="106">
        <v>298</v>
      </c>
      <c r="L168" s="80"/>
      <c r="M168" s="101" t="s">
        <v>257</v>
      </c>
      <c r="N168" s="87"/>
      <c r="O168" s="98" t="s">
        <v>123</v>
      </c>
      <c r="P168" s="88"/>
      <c r="Q168" s="92">
        <v>11445530.335871015</v>
      </c>
      <c r="R168" s="67">
        <v>11469664.114791706</v>
      </c>
      <c r="S168" s="67">
        <v>11469664.114791706</v>
      </c>
      <c r="T168" s="93">
        <v>186702493.60937542</v>
      </c>
    </row>
    <row r="169" spans="1:20" ht="13.5" x14ac:dyDescent="0.25">
      <c r="A169" s="122" t="s">
        <v>92</v>
      </c>
      <c r="B169" s="43" t="s">
        <v>256</v>
      </c>
      <c r="C169" s="123" t="s">
        <v>256</v>
      </c>
      <c r="D169" s="82"/>
      <c r="E169" s="114">
        <f t="shared" si="2"/>
        <v>6918.7049862434524</v>
      </c>
      <c r="F169" s="66">
        <f t="shared" si="2"/>
        <v>6918.7049862434524</v>
      </c>
      <c r="G169" s="115">
        <f t="shared" si="2"/>
        <v>6918.7049862434524</v>
      </c>
      <c r="H169" s="84"/>
      <c r="I169" s="105">
        <v>123</v>
      </c>
      <c r="J169" s="44">
        <v>123</v>
      </c>
      <c r="K169" s="106">
        <v>123</v>
      </c>
      <c r="L169" s="80"/>
      <c r="M169" s="101" t="s">
        <v>256</v>
      </c>
      <c r="N169" s="87"/>
      <c r="O169" s="98" t="s">
        <v>123</v>
      </c>
      <c r="P169" s="88"/>
      <c r="Q169" s="92">
        <v>851000.71330794459</v>
      </c>
      <c r="R169" s="67">
        <v>851000.71330794459</v>
      </c>
      <c r="S169" s="67">
        <v>851000.71330794459</v>
      </c>
      <c r="T169" s="93">
        <v>13862260.471611509</v>
      </c>
    </row>
    <row r="170" spans="1:20" ht="13.5" x14ac:dyDescent="0.25">
      <c r="A170" s="122" t="s">
        <v>92</v>
      </c>
      <c r="B170" s="43" t="s">
        <v>257</v>
      </c>
      <c r="C170" s="123" t="s">
        <v>257</v>
      </c>
      <c r="D170" s="82"/>
      <c r="E170" s="114">
        <f t="shared" si="2"/>
        <v>33663.138545017893</v>
      </c>
      <c r="F170" s="66">
        <f t="shared" si="2"/>
        <v>37531.416225055444</v>
      </c>
      <c r="G170" s="115">
        <f t="shared" si="2"/>
        <v>37531.416225055444</v>
      </c>
      <c r="H170" s="84"/>
      <c r="I170" s="105">
        <v>223</v>
      </c>
      <c r="J170" s="44">
        <v>211</v>
      </c>
      <c r="K170" s="106">
        <v>211</v>
      </c>
      <c r="L170" s="80"/>
      <c r="M170" s="101" t="s">
        <v>257</v>
      </c>
      <c r="N170" s="87"/>
      <c r="O170" s="98" t="s">
        <v>123</v>
      </c>
      <c r="P170" s="88"/>
      <c r="Q170" s="92">
        <v>7506879.8955389895</v>
      </c>
      <c r="R170" s="67">
        <v>7919128.8234866979</v>
      </c>
      <c r="S170" s="67">
        <v>7919128.8234866979</v>
      </c>
      <c r="T170" s="93">
        <v>126759148.49392101</v>
      </c>
    </row>
    <row r="171" spans="1:20" ht="13.5" x14ac:dyDescent="0.25">
      <c r="A171" s="122" t="s">
        <v>157</v>
      </c>
      <c r="B171" s="43" t="s">
        <v>256</v>
      </c>
      <c r="C171" s="123" t="s">
        <v>256</v>
      </c>
      <c r="D171" s="82"/>
      <c r="E171" s="114">
        <f t="shared" si="2"/>
        <v>7435.5200313308078</v>
      </c>
      <c r="F171" s="66">
        <f t="shared" si="2"/>
        <v>7435.5200313308078</v>
      </c>
      <c r="G171" s="115">
        <f t="shared" si="2"/>
        <v>7435.5200313308078</v>
      </c>
      <c r="H171" s="84"/>
      <c r="I171" s="105">
        <v>22</v>
      </c>
      <c r="J171" s="44">
        <v>22</v>
      </c>
      <c r="K171" s="106">
        <v>22</v>
      </c>
      <c r="L171" s="80"/>
      <c r="M171" s="101" t="s">
        <v>256</v>
      </c>
      <c r="N171" s="87"/>
      <c r="O171" s="98" t="s">
        <v>123</v>
      </c>
      <c r="P171" s="88"/>
      <c r="Q171" s="92">
        <v>163581.44068927778</v>
      </c>
      <c r="R171" s="67">
        <v>163581.44068927778</v>
      </c>
      <c r="S171" s="67">
        <v>163581.44068927778</v>
      </c>
      <c r="T171" s="93">
        <v>2664637.648001215</v>
      </c>
    </row>
    <row r="172" spans="1:20" ht="13.5" x14ac:dyDescent="0.25">
      <c r="A172" s="122" t="s">
        <v>157</v>
      </c>
      <c r="B172" s="43" t="s">
        <v>257</v>
      </c>
      <c r="C172" s="123" t="s">
        <v>257</v>
      </c>
      <c r="D172" s="82"/>
      <c r="E172" s="114">
        <f t="shared" si="2"/>
        <v>16549.492724515359</v>
      </c>
      <c r="F172" s="66">
        <f t="shared" si="2"/>
        <v>16947.286629945822</v>
      </c>
      <c r="G172" s="115">
        <f t="shared" si="2"/>
        <v>16947.286629945822</v>
      </c>
      <c r="H172" s="84"/>
      <c r="I172" s="105">
        <v>83</v>
      </c>
      <c r="J172" s="44">
        <v>85</v>
      </c>
      <c r="K172" s="106">
        <v>85</v>
      </c>
      <c r="L172" s="80"/>
      <c r="M172" s="101" t="s">
        <v>257</v>
      </c>
      <c r="N172" s="87"/>
      <c r="O172" s="98" t="s">
        <v>123</v>
      </c>
      <c r="P172" s="88"/>
      <c r="Q172" s="92">
        <v>1373607.8961347749</v>
      </c>
      <c r="R172" s="67">
        <v>1440519.363545395</v>
      </c>
      <c r="S172" s="67">
        <v>1440519.363545395</v>
      </c>
      <c r="T172" s="93">
        <v>23101829.326149613</v>
      </c>
    </row>
    <row r="173" spans="1:20" ht="13.5" x14ac:dyDescent="0.25">
      <c r="A173" s="122" t="s">
        <v>131</v>
      </c>
      <c r="B173" s="43" t="s">
        <v>256</v>
      </c>
      <c r="C173" s="123" t="s">
        <v>256</v>
      </c>
      <c r="D173" s="82"/>
      <c r="E173" s="114">
        <f t="shared" si="2"/>
        <v>6751.213121200617</v>
      </c>
      <c r="F173" s="66">
        <f t="shared" si="2"/>
        <v>6751.213121200617</v>
      </c>
      <c r="G173" s="115">
        <f t="shared" si="2"/>
        <v>6751.213121200617</v>
      </c>
      <c r="H173" s="84"/>
      <c r="I173" s="105">
        <v>18</v>
      </c>
      <c r="J173" s="44">
        <v>18</v>
      </c>
      <c r="K173" s="106">
        <v>18</v>
      </c>
      <c r="L173" s="80"/>
      <c r="M173" s="101" t="s">
        <v>256</v>
      </c>
      <c r="N173" s="87"/>
      <c r="O173" s="98" t="s">
        <v>123</v>
      </c>
      <c r="P173" s="88"/>
      <c r="Q173" s="92">
        <v>121521.83618161111</v>
      </c>
      <c r="R173" s="67">
        <v>121521.83618161111</v>
      </c>
      <c r="S173" s="67">
        <v>121521.83618161111</v>
      </c>
      <c r="T173" s="93">
        <v>1979513.4361167294</v>
      </c>
    </row>
    <row r="174" spans="1:20" ht="13.5" x14ac:dyDescent="0.25">
      <c r="A174" s="122" t="s">
        <v>131</v>
      </c>
      <c r="B174" s="43" t="s">
        <v>257</v>
      </c>
      <c r="C174" s="123" t="s">
        <v>257</v>
      </c>
      <c r="D174" s="82"/>
      <c r="E174" s="114">
        <f t="shared" si="2"/>
        <v>13832.147973910836</v>
      </c>
      <c r="F174" s="66">
        <f t="shared" si="2"/>
        <v>13860.991789056434</v>
      </c>
      <c r="G174" s="115">
        <f t="shared" si="2"/>
        <v>13860.991789056434</v>
      </c>
      <c r="H174" s="84"/>
      <c r="I174" s="105">
        <v>128</v>
      </c>
      <c r="J174" s="44">
        <v>127</v>
      </c>
      <c r="K174" s="106">
        <v>127</v>
      </c>
      <c r="L174" s="80"/>
      <c r="M174" s="101" t="s">
        <v>257</v>
      </c>
      <c r="N174" s="87"/>
      <c r="O174" s="98" t="s">
        <v>123</v>
      </c>
      <c r="P174" s="88"/>
      <c r="Q174" s="92">
        <v>1770514.940660587</v>
      </c>
      <c r="R174" s="67">
        <v>1760345.9572101671</v>
      </c>
      <c r="S174" s="67">
        <v>1760345.9572101671</v>
      </c>
      <c r="T174" s="93">
        <v>28730131.670197651</v>
      </c>
    </row>
    <row r="175" spans="1:20" ht="13.5" x14ac:dyDescent="0.25">
      <c r="A175" s="122" t="s">
        <v>73</v>
      </c>
      <c r="B175" s="43" t="s">
        <v>256</v>
      </c>
      <c r="C175" s="123" t="s">
        <v>256</v>
      </c>
      <c r="D175" s="82"/>
      <c r="E175" s="114">
        <f t="shared" si="2"/>
        <v>6675.859547220588</v>
      </c>
      <c r="F175" s="66">
        <f t="shared" si="2"/>
        <v>6675.859547220588</v>
      </c>
      <c r="G175" s="115">
        <f t="shared" si="2"/>
        <v>6675.859547220588</v>
      </c>
      <c r="H175" s="84"/>
      <c r="I175" s="105">
        <v>34</v>
      </c>
      <c r="J175" s="44">
        <v>34</v>
      </c>
      <c r="K175" s="106">
        <v>34</v>
      </c>
      <c r="L175" s="80"/>
      <c r="M175" s="101" t="s">
        <v>256</v>
      </c>
      <c r="N175" s="87"/>
      <c r="O175" s="98" t="s">
        <v>123</v>
      </c>
      <c r="P175" s="88"/>
      <c r="Q175" s="92">
        <v>226979.2246055</v>
      </c>
      <c r="R175" s="67">
        <v>226979.2246055</v>
      </c>
      <c r="S175" s="67">
        <v>226979.2246055</v>
      </c>
      <c r="T175" s="93">
        <v>3697347.2335824887</v>
      </c>
    </row>
    <row r="176" spans="1:20" ht="13.5" x14ac:dyDescent="0.25">
      <c r="A176" s="122" t="s">
        <v>73</v>
      </c>
      <c r="B176" s="43" t="s">
        <v>257</v>
      </c>
      <c r="C176" s="123" t="s">
        <v>257</v>
      </c>
      <c r="D176" s="82"/>
      <c r="E176" s="114">
        <f t="shared" si="2"/>
        <v>17359.910186663088</v>
      </c>
      <c r="F176" s="66">
        <f t="shared" si="2"/>
        <v>17359.910186663088</v>
      </c>
      <c r="G176" s="115">
        <f t="shared" si="2"/>
        <v>17359.910186663088</v>
      </c>
      <c r="H176" s="84"/>
      <c r="I176" s="105">
        <v>117</v>
      </c>
      <c r="J176" s="44">
        <v>117</v>
      </c>
      <c r="K176" s="106">
        <v>117</v>
      </c>
      <c r="L176" s="80"/>
      <c r="M176" s="101" t="s">
        <v>257</v>
      </c>
      <c r="N176" s="87"/>
      <c r="O176" s="98" t="s">
        <v>123</v>
      </c>
      <c r="P176" s="88"/>
      <c r="Q176" s="92">
        <v>2031109.4918395812</v>
      </c>
      <c r="R176" s="67">
        <v>2031109.4918395812</v>
      </c>
      <c r="S176" s="67">
        <v>2031109.4918395812</v>
      </c>
      <c r="T176" s="93">
        <v>33085482.047127586</v>
      </c>
    </row>
    <row r="177" spans="1:20" ht="13.5" x14ac:dyDescent="0.25">
      <c r="A177" s="122" t="s">
        <v>204</v>
      </c>
      <c r="B177" s="43" t="s">
        <v>256</v>
      </c>
      <c r="C177" s="123" t="s">
        <v>256</v>
      </c>
      <c r="D177" s="82"/>
      <c r="E177" s="114">
        <f t="shared" si="2"/>
        <v>5650.3315648333337</v>
      </c>
      <c r="F177" s="66">
        <f t="shared" si="2"/>
        <v>5650.3315648333337</v>
      </c>
      <c r="G177" s="115">
        <f t="shared" si="2"/>
        <v>5650.3315648333337</v>
      </c>
      <c r="H177" s="84"/>
      <c r="I177" s="105">
        <v>4</v>
      </c>
      <c r="J177" s="44">
        <v>4</v>
      </c>
      <c r="K177" s="106">
        <v>4</v>
      </c>
      <c r="L177" s="80"/>
      <c r="M177" s="101" t="s">
        <v>256</v>
      </c>
      <c r="N177" s="87"/>
      <c r="O177" s="98" t="s">
        <v>123</v>
      </c>
      <c r="P177" s="88"/>
      <c r="Q177" s="92">
        <v>22601.326259333335</v>
      </c>
      <c r="R177" s="67">
        <v>22601.326259333335</v>
      </c>
      <c r="S177" s="67">
        <v>22601.326259333335</v>
      </c>
      <c r="T177" s="93">
        <v>368161.23266559286</v>
      </c>
    </row>
    <row r="178" spans="1:20" ht="13.5" x14ac:dyDescent="0.25">
      <c r="A178" s="122" t="s">
        <v>204</v>
      </c>
      <c r="B178" s="43" t="s">
        <v>257</v>
      </c>
      <c r="C178" s="123" t="s">
        <v>257</v>
      </c>
      <c r="D178" s="82"/>
      <c r="E178" s="114">
        <f t="shared" si="2"/>
        <v>17231.37047010702</v>
      </c>
      <c r="F178" s="66">
        <f t="shared" si="2"/>
        <v>17231.37047010702</v>
      </c>
      <c r="G178" s="115">
        <f t="shared" si="2"/>
        <v>17231.37047010702</v>
      </c>
      <c r="H178" s="84"/>
      <c r="I178" s="105">
        <v>37</v>
      </c>
      <c r="J178" s="44">
        <v>37</v>
      </c>
      <c r="K178" s="106">
        <v>37</v>
      </c>
      <c r="L178" s="80"/>
      <c r="M178" s="101" t="s">
        <v>257</v>
      </c>
      <c r="N178" s="87"/>
      <c r="O178" s="98" t="s">
        <v>123</v>
      </c>
      <c r="P178" s="88"/>
      <c r="Q178" s="92">
        <v>637560.70739395975</v>
      </c>
      <c r="R178" s="67">
        <v>637560.70739395975</v>
      </c>
      <c r="S178" s="67">
        <v>637560.70739395975</v>
      </c>
      <c r="T178" s="93">
        <v>10385458.50097521</v>
      </c>
    </row>
    <row r="179" spans="1:20" ht="27" x14ac:dyDescent="0.25">
      <c r="A179" s="122" t="s">
        <v>97</v>
      </c>
      <c r="B179" s="43" t="s">
        <v>256</v>
      </c>
      <c r="C179" s="123" t="s">
        <v>256</v>
      </c>
      <c r="D179" s="82"/>
      <c r="E179" s="114">
        <f t="shared" si="2"/>
        <v>6109.4284200416669</v>
      </c>
      <c r="F179" s="66">
        <f t="shared" si="2"/>
        <v>6050.7422737927354</v>
      </c>
      <c r="G179" s="115">
        <f t="shared" si="2"/>
        <v>6050.7422737927354</v>
      </c>
      <c r="H179" s="84"/>
      <c r="I179" s="105">
        <v>24</v>
      </c>
      <c r="J179" s="44">
        <v>26</v>
      </c>
      <c r="K179" s="106">
        <v>26</v>
      </c>
      <c r="L179" s="80"/>
      <c r="M179" s="101" t="s">
        <v>256</v>
      </c>
      <c r="N179" s="87"/>
      <c r="O179" s="98" t="s">
        <v>123</v>
      </c>
      <c r="P179" s="88"/>
      <c r="Q179" s="92">
        <v>146626.28208100001</v>
      </c>
      <c r="R179" s="67">
        <v>157319.29911861112</v>
      </c>
      <c r="S179" s="67">
        <v>157319.29911861112</v>
      </c>
      <c r="T179" s="93">
        <v>2504570.5279231258</v>
      </c>
    </row>
    <row r="180" spans="1:20" ht="27" x14ac:dyDescent="0.25">
      <c r="A180" s="122" t="s">
        <v>97</v>
      </c>
      <c r="B180" s="43" t="s">
        <v>257</v>
      </c>
      <c r="C180" s="123" t="s">
        <v>257</v>
      </c>
      <c r="D180" s="82"/>
      <c r="E180" s="114">
        <f t="shared" si="2"/>
        <v>19650.302336144701</v>
      </c>
      <c r="F180" s="66">
        <f t="shared" si="2"/>
        <v>18567.169291370508</v>
      </c>
      <c r="G180" s="115">
        <f t="shared" si="2"/>
        <v>18567.169291370508</v>
      </c>
      <c r="H180" s="84"/>
      <c r="I180" s="105">
        <v>59</v>
      </c>
      <c r="J180" s="44">
        <v>67</v>
      </c>
      <c r="K180" s="106">
        <v>67</v>
      </c>
      <c r="L180" s="80"/>
      <c r="M180" s="101" t="s">
        <v>257</v>
      </c>
      <c r="N180" s="87"/>
      <c r="O180" s="98" t="s">
        <v>123</v>
      </c>
      <c r="P180" s="88"/>
      <c r="Q180" s="92">
        <v>1159367.8378325375</v>
      </c>
      <c r="R180" s="67">
        <v>1244000.3425218239</v>
      </c>
      <c r="S180" s="67">
        <v>1244000.3425218239</v>
      </c>
      <c r="T180" s="93">
        <v>19804437.963211045</v>
      </c>
    </row>
    <row r="181" spans="1:20" ht="13.5" x14ac:dyDescent="0.25">
      <c r="A181" s="122" t="s">
        <v>164</v>
      </c>
      <c r="B181" s="43" t="s">
        <v>256</v>
      </c>
      <c r="C181" s="123" t="s">
        <v>256</v>
      </c>
      <c r="D181" s="82"/>
      <c r="E181" s="114">
        <f t="shared" si="2"/>
        <v>5777.3962959843448</v>
      </c>
      <c r="F181" s="66">
        <f t="shared" si="2"/>
        <v>5777.3962959843448</v>
      </c>
      <c r="G181" s="115">
        <f t="shared" si="2"/>
        <v>5777.3962959843448</v>
      </c>
      <c r="H181" s="84"/>
      <c r="I181" s="105">
        <v>55</v>
      </c>
      <c r="J181" s="44">
        <v>55</v>
      </c>
      <c r="K181" s="106">
        <v>55</v>
      </c>
      <c r="L181" s="80"/>
      <c r="M181" s="101" t="s">
        <v>256</v>
      </c>
      <c r="N181" s="87"/>
      <c r="O181" s="98" t="s">
        <v>123</v>
      </c>
      <c r="P181" s="88"/>
      <c r="Q181" s="92">
        <v>317756.79627913894</v>
      </c>
      <c r="R181" s="67">
        <v>317756.79627913894</v>
      </c>
      <c r="S181" s="67">
        <v>317756.79627913894</v>
      </c>
      <c r="T181" s="93">
        <v>5176056.1510273153</v>
      </c>
    </row>
    <row r="182" spans="1:20" ht="13.5" x14ac:dyDescent="0.25">
      <c r="A182" s="122" t="s">
        <v>164</v>
      </c>
      <c r="B182" s="43" t="s">
        <v>257</v>
      </c>
      <c r="C182" s="123" t="s">
        <v>257</v>
      </c>
      <c r="D182" s="82"/>
      <c r="E182" s="114">
        <f t="shared" si="2"/>
        <v>37126.718790636412</v>
      </c>
      <c r="F182" s="66">
        <f t="shared" si="2"/>
        <v>37379.607190881165</v>
      </c>
      <c r="G182" s="115">
        <f t="shared" si="2"/>
        <v>37379.607190881165</v>
      </c>
      <c r="H182" s="84"/>
      <c r="I182" s="105">
        <v>103</v>
      </c>
      <c r="J182" s="44">
        <v>103</v>
      </c>
      <c r="K182" s="106">
        <v>103</v>
      </c>
      <c r="L182" s="80"/>
      <c r="M182" s="101" t="s">
        <v>257</v>
      </c>
      <c r="N182" s="87"/>
      <c r="O182" s="98" t="s">
        <v>123</v>
      </c>
      <c r="P182" s="88"/>
      <c r="Q182" s="92">
        <v>3824052.0354355508</v>
      </c>
      <c r="R182" s="67">
        <v>3850099.5406607599</v>
      </c>
      <c r="S182" s="67">
        <v>3850099.5406607599</v>
      </c>
      <c r="T182" s="93">
        <v>62574240.821244434</v>
      </c>
    </row>
    <row r="183" spans="1:20" ht="13.5" x14ac:dyDescent="0.25">
      <c r="A183" s="122" t="s">
        <v>138</v>
      </c>
      <c r="B183" s="43" t="s">
        <v>256</v>
      </c>
      <c r="C183" s="123" t="s">
        <v>256</v>
      </c>
      <c r="D183" s="82"/>
      <c r="E183" s="114">
        <f t="shared" si="2"/>
        <v>7542.2473332249992</v>
      </c>
      <c r="F183" s="66">
        <f t="shared" si="2"/>
        <v>7542.2473332249992</v>
      </c>
      <c r="G183" s="115">
        <f t="shared" si="2"/>
        <v>7542.2473332249992</v>
      </c>
      <c r="H183" s="84"/>
      <c r="I183" s="105">
        <v>10</v>
      </c>
      <c r="J183" s="44">
        <v>10</v>
      </c>
      <c r="K183" s="106">
        <v>10</v>
      </c>
      <c r="L183" s="80"/>
      <c r="M183" s="101" t="s">
        <v>256</v>
      </c>
      <c r="N183" s="87"/>
      <c r="O183" s="98" t="s">
        <v>123</v>
      </c>
      <c r="P183" s="88"/>
      <c r="Q183" s="92">
        <v>75422.473332249996</v>
      </c>
      <c r="R183" s="67">
        <v>75422.473332249996</v>
      </c>
      <c r="S183" s="67">
        <v>75422.473332249996</v>
      </c>
      <c r="T183" s="93">
        <v>1228584.1297132811</v>
      </c>
    </row>
    <row r="184" spans="1:20" ht="13.5" x14ac:dyDescent="0.25">
      <c r="A184" s="122" t="s">
        <v>138</v>
      </c>
      <c r="B184" s="43" t="s">
        <v>257</v>
      </c>
      <c r="C184" s="123" t="s">
        <v>257</v>
      </c>
      <c r="D184" s="82"/>
      <c r="E184" s="114">
        <f t="shared" si="2"/>
        <v>8113.7073654098731</v>
      </c>
      <c r="F184" s="66">
        <f t="shared" si="2"/>
        <v>8006.6720775208578</v>
      </c>
      <c r="G184" s="115">
        <f t="shared" si="2"/>
        <v>8113.7073654098731</v>
      </c>
      <c r="H184" s="84"/>
      <c r="I184" s="105">
        <v>184</v>
      </c>
      <c r="J184" s="44">
        <v>189</v>
      </c>
      <c r="K184" s="106">
        <v>184</v>
      </c>
      <c r="L184" s="80"/>
      <c r="M184" s="101" t="s">
        <v>257</v>
      </c>
      <c r="N184" s="87"/>
      <c r="O184" s="98" t="s">
        <v>123</v>
      </c>
      <c r="P184" s="88"/>
      <c r="Q184" s="92">
        <v>1492922.1552354167</v>
      </c>
      <c r="R184" s="67">
        <v>1513261.0226514421</v>
      </c>
      <c r="S184" s="67">
        <v>1492922.1552354167</v>
      </c>
      <c r="T184" s="93">
        <v>24429188.304095246</v>
      </c>
    </row>
    <row r="185" spans="1:20" ht="13.5" x14ac:dyDescent="0.25">
      <c r="A185" s="122" t="s">
        <v>133</v>
      </c>
      <c r="B185" s="43" t="s">
        <v>256</v>
      </c>
      <c r="C185" s="123" t="s">
        <v>256</v>
      </c>
      <c r="D185" s="82"/>
      <c r="E185" s="114">
        <f t="shared" si="2"/>
        <v>7226.5938854861124</v>
      </c>
      <c r="F185" s="66">
        <f t="shared" si="2"/>
        <v>7293.331805175927</v>
      </c>
      <c r="G185" s="115">
        <f t="shared" si="2"/>
        <v>7293.331805175927</v>
      </c>
      <c r="H185" s="84"/>
      <c r="I185" s="105">
        <v>2</v>
      </c>
      <c r="J185" s="44">
        <v>3</v>
      </c>
      <c r="K185" s="106">
        <v>3</v>
      </c>
      <c r="L185" s="80"/>
      <c r="M185" s="101" t="s">
        <v>256</v>
      </c>
      <c r="N185" s="87"/>
      <c r="O185" s="98" t="s">
        <v>123</v>
      </c>
      <c r="P185" s="88"/>
      <c r="Q185" s="92">
        <v>14453.187770972225</v>
      </c>
      <c r="R185" s="67">
        <v>21879.995415527781</v>
      </c>
      <c r="S185" s="67">
        <v>21879.995415527781</v>
      </c>
      <c r="T185" s="93">
        <v>316085.22062806645</v>
      </c>
    </row>
    <row r="186" spans="1:20" ht="13.5" x14ac:dyDescent="0.25">
      <c r="A186" s="122" t="s">
        <v>133</v>
      </c>
      <c r="B186" s="43" t="s">
        <v>257</v>
      </c>
      <c r="C186" s="123" t="s">
        <v>257</v>
      </c>
      <c r="D186" s="82"/>
      <c r="E186" s="114">
        <f t="shared" si="2"/>
        <v>13662.956729759391</v>
      </c>
      <c r="F186" s="66">
        <f t="shared" si="2"/>
        <v>13662.956729759391</v>
      </c>
      <c r="G186" s="115">
        <f t="shared" si="2"/>
        <v>13662.956729759391</v>
      </c>
      <c r="H186" s="84"/>
      <c r="I186" s="105">
        <v>22</v>
      </c>
      <c r="J186" s="44">
        <v>22</v>
      </c>
      <c r="K186" s="106">
        <v>22</v>
      </c>
      <c r="L186" s="80"/>
      <c r="M186" s="101" t="s">
        <v>257</v>
      </c>
      <c r="N186" s="87"/>
      <c r="O186" s="98" t="s">
        <v>123</v>
      </c>
      <c r="P186" s="88"/>
      <c r="Q186" s="92">
        <v>300585.0480547066</v>
      </c>
      <c r="R186" s="67">
        <v>300585.0480547066</v>
      </c>
      <c r="S186" s="67">
        <v>300585.0480547066</v>
      </c>
      <c r="T186" s="93">
        <v>4896339.2919018678</v>
      </c>
    </row>
    <row r="187" spans="1:20" ht="13.5" x14ac:dyDescent="0.25">
      <c r="A187" s="122" t="s">
        <v>134</v>
      </c>
      <c r="B187" s="43" t="s">
        <v>256</v>
      </c>
      <c r="C187" s="123" t="s">
        <v>256</v>
      </c>
      <c r="D187" s="82"/>
      <c r="E187" s="114">
        <f t="shared" si="2"/>
        <v>6897.209853056348</v>
      </c>
      <c r="F187" s="66">
        <f t="shared" si="2"/>
        <v>6852.7855580362066</v>
      </c>
      <c r="G187" s="115">
        <f t="shared" si="2"/>
        <v>6852.7855580362066</v>
      </c>
      <c r="H187" s="84"/>
      <c r="I187" s="105">
        <v>140</v>
      </c>
      <c r="J187" s="44">
        <v>145</v>
      </c>
      <c r="K187" s="106">
        <v>145</v>
      </c>
      <c r="L187" s="80"/>
      <c r="M187" s="101" t="s">
        <v>256</v>
      </c>
      <c r="N187" s="87"/>
      <c r="O187" s="98" t="s">
        <v>134</v>
      </c>
      <c r="P187" s="88"/>
      <c r="Q187" s="92">
        <v>965609.37942788878</v>
      </c>
      <c r="R187" s="67">
        <v>993653.90591524995</v>
      </c>
      <c r="S187" s="67">
        <v>993653.90591524995</v>
      </c>
      <c r="T187" s="93">
        <v>16033714.432195688</v>
      </c>
    </row>
    <row r="188" spans="1:20" ht="13.5" x14ac:dyDescent="0.25">
      <c r="A188" s="122" t="s">
        <v>134</v>
      </c>
      <c r="B188" s="43" t="s">
        <v>257</v>
      </c>
      <c r="C188" s="123" t="s">
        <v>257</v>
      </c>
      <c r="D188" s="82"/>
      <c r="E188" s="114">
        <f t="shared" si="2"/>
        <v>29860.001215973942</v>
      </c>
      <c r="F188" s="66">
        <f t="shared" si="2"/>
        <v>28519.331456699274</v>
      </c>
      <c r="G188" s="115">
        <f t="shared" si="2"/>
        <v>28519.331456699274</v>
      </c>
      <c r="H188" s="84"/>
      <c r="I188" s="105">
        <v>428</v>
      </c>
      <c r="J188" s="44">
        <v>458</v>
      </c>
      <c r="K188" s="106">
        <v>458</v>
      </c>
      <c r="L188" s="80"/>
      <c r="M188" s="101" t="s">
        <v>257</v>
      </c>
      <c r="N188" s="87"/>
      <c r="O188" s="98" t="s">
        <v>134</v>
      </c>
      <c r="P188" s="88"/>
      <c r="Q188" s="92">
        <v>12780080.520436848</v>
      </c>
      <c r="R188" s="67">
        <v>13061853.807168268</v>
      </c>
      <c r="S188" s="67">
        <v>13061853.807168268</v>
      </c>
      <c r="T188" s="93">
        <v>211239323.31396607</v>
      </c>
    </row>
    <row r="189" spans="1:20" ht="13.5" x14ac:dyDescent="0.25">
      <c r="A189" s="122" t="s">
        <v>205</v>
      </c>
      <c r="B189" s="43" t="s">
        <v>256</v>
      </c>
      <c r="C189" s="123" t="s">
        <v>256</v>
      </c>
      <c r="D189" s="82"/>
      <c r="E189" s="114">
        <f t="shared" si="2"/>
        <v>7075.2315603964062</v>
      </c>
      <c r="F189" s="66">
        <f t="shared" si="2"/>
        <v>7031.4404000568038</v>
      </c>
      <c r="G189" s="115">
        <f t="shared" si="2"/>
        <v>7031.4404000568038</v>
      </c>
      <c r="H189" s="84"/>
      <c r="I189" s="105">
        <v>85</v>
      </c>
      <c r="J189" s="44">
        <v>89</v>
      </c>
      <c r="K189" s="106">
        <v>89</v>
      </c>
      <c r="L189" s="80"/>
      <c r="M189" s="101" t="s">
        <v>256</v>
      </c>
      <c r="N189" s="87"/>
      <c r="O189" s="98" t="s">
        <v>134</v>
      </c>
      <c r="P189" s="88"/>
      <c r="Q189" s="92">
        <v>601394.68263369449</v>
      </c>
      <c r="R189" s="67">
        <v>625798.19560505555</v>
      </c>
      <c r="S189" s="67">
        <v>625798.19560505555</v>
      </c>
      <c r="T189" s="93">
        <v>10061348.760937696</v>
      </c>
    </row>
    <row r="190" spans="1:20" ht="13.5" x14ac:dyDescent="0.25">
      <c r="A190" s="122" t="s">
        <v>205</v>
      </c>
      <c r="B190" s="43" t="s">
        <v>257</v>
      </c>
      <c r="C190" s="123" t="s">
        <v>257</v>
      </c>
      <c r="D190" s="82"/>
      <c r="E190" s="114">
        <f t="shared" si="2"/>
        <v>22418.521129364519</v>
      </c>
      <c r="F190" s="66">
        <f t="shared" si="2"/>
        <v>22203.954866547589</v>
      </c>
      <c r="G190" s="115">
        <f t="shared" si="2"/>
        <v>22792.884078804174</v>
      </c>
      <c r="H190" s="84"/>
      <c r="I190" s="105">
        <v>295</v>
      </c>
      <c r="J190" s="44">
        <v>300</v>
      </c>
      <c r="K190" s="106">
        <v>287</v>
      </c>
      <c r="L190" s="80"/>
      <c r="M190" s="101" t="s">
        <v>257</v>
      </c>
      <c r="N190" s="87"/>
      <c r="O190" s="98" t="s">
        <v>134</v>
      </c>
      <c r="P190" s="88"/>
      <c r="Q190" s="92">
        <v>6613463.7331625326</v>
      </c>
      <c r="R190" s="67">
        <v>6661186.4599642763</v>
      </c>
      <c r="S190" s="67">
        <v>6541557.7306167977</v>
      </c>
      <c r="T190" s="93">
        <v>107597808.67506093</v>
      </c>
    </row>
    <row r="191" spans="1:20" ht="13.5" x14ac:dyDescent="0.25">
      <c r="A191" s="122" t="s">
        <v>206</v>
      </c>
      <c r="B191" s="43" t="s">
        <v>256</v>
      </c>
      <c r="C191" s="123" t="s">
        <v>256</v>
      </c>
      <c r="D191" s="82"/>
      <c r="E191" s="114">
        <f t="shared" si="2"/>
        <v>6276.1345093055552</v>
      </c>
      <c r="F191" s="66">
        <f t="shared" si="2"/>
        <v>6321.8109903666673</v>
      </c>
      <c r="G191" s="115">
        <f t="shared" si="2"/>
        <v>6321.8109903666673</v>
      </c>
      <c r="H191" s="84"/>
      <c r="I191" s="105">
        <v>4</v>
      </c>
      <c r="J191" s="44">
        <v>5</v>
      </c>
      <c r="K191" s="106">
        <v>5</v>
      </c>
      <c r="L191" s="80"/>
      <c r="M191" s="101" t="s">
        <v>256</v>
      </c>
      <c r="N191" s="87"/>
      <c r="O191" s="98" t="s">
        <v>134</v>
      </c>
      <c r="P191" s="88"/>
      <c r="Q191" s="92">
        <v>25104.538037222221</v>
      </c>
      <c r="R191" s="67">
        <v>31609.054951833336</v>
      </c>
      <c r="S191" s="67">
        <v>31609.054951833336</v>
      </c>
      <c r="T191" s="93">
        <v>479573.25697172002</v>
      </c>
    </row>
    <row r="192" spans="1:20" ht="13.5" x14ac:dyDescent="0.25">
      <c r="A192" s="122" t="s">
        <v>206</v>
      </c>
      <c r="B192" s="43" t="s">
        <v>257</v>
      </c>
      <c r="C192" s="123" t="s">
        <v>257</v>
      </c>
      <c r="D192" s="82"/>
      <c r="E192" s="114">
        <f t="shared" si="2"/>
        <v>14003.35660956934</v>
      </c>
      <c r="F192" s="66">
        <f t="shared" si="2"/>
        <v>13778.162523251232</v>
      </c>
      <c r="G192" s="115">
        <f t="shared" si="2"/>
        <v>13778.162523251232</v>
      </c>
      <c r="H192" s="84"/>
      <c r="I192" s="105">
        <v>64</v>
      </c>
      <c r="J192" s="44">
        <v>62</v>
      </c>
      <c r="K192" s="106">
        <v>62</v>
      </c>
      <c r="L192" s="80"/>
      <c r="M192" s="101" t="s">
        <v>257</v>
      </c>
      <c r="N192" s="87"/>
      <c r="O192" s="98" t="s">
        <v>134</v>
      </c>
      <c r="P192" s="88"/>
      <c r="Q192" s="92">
        <v>896214.82301243779</v>
      </c>
      <c r="R192" s="67">
        <v>854246.07644157636</v>
      </c>
      <c r="S192" s="67">
        <v>854246.07644157636</v>
      </c>
      <c r="T192" s="93">
        <v>14143006.771300795</v>
      </c>
    </row>
    <row r="193" spans="1:20" ht="13.5" x14ac:dyDescent="0.25">
      <c r="A193" s="122" t="s">
        <v>207</v>
      </c>
      <c r="B193" s="43" t="s">
        <v>256</v>
      </c>
      <c r="C193" s="123" t="s">
        <v>256</v>
      </c>
      <c r="D193" s="82"/>
      <c r="E193" s="114">
        <f t="shared" si="2"/>
        <v>6833.9960698274954</v>
      </c>
      <c r="F193" s="66">
        <f t="shared" si="2"/>
        <v>6864.7946792896319</v>
      </c>
      <c r="G193" s="115">
        <f t="shared" si="2"/>
        <v>6864.7946792896319</v>
      </c>
      <c r="H193" s="84"/>
      <c r="I193" s="105">
        <v>157</v>
      </c>
      <c r="J193" s="44">
        <v>157</v>
      </c>
      <c r="K193" s="106">
        <v>157</v>
      </c>
      <c r="L193" s="80"/>
      <c r="M193" s="101" t="s">
        <v>256</v>
      </c>
      <c r="N193" s="87"/>
      <c r="O193" s="98" t="s">
        <v>207</v>
      </c>
      <c r="P193" s="88"/>
      <c r="Q193" s="92">
        <v>1072937.3829629167</v>
      </c>
      <c r="R193" s="67">
        <v>1077772.7646484722</v>
      </c>
      <c r="S193" s="67">
        <v>1077772.7646484722</v>
      </c>
      <c r="T193" s="93">
        <v>17529977.886829454</v>
      </c>
    </row>
    <row r="194" spans="1:20" ht="13.5" x14ac:dyDescent="0.25">
      <c r="A194" s="122" t="s">
        <v>207</v>
      </c>
      <c r="B194" s="43" t="s">
        <v>257</v>
      </c>
      <c r="C194" s="123" t="s">
        <v>257</v>
      </c>
      <c r="D194" s="82"/>
      <c r="E194" s="114">
        <f t="shared" si="2"/>
        <v>24600.728710958268</v>
      </c>
      <c r="F194" s="66">
        <f t="shared" si="2"/>
        <v>24523.657538813055</v>
      </c>
      <c r="G194" s="115">
        <f t="shared" si="2"/>
        <v>24523.657538813055</v>
      </c>
      <c r="H194" s="84"/>
      <c r="I194" s="105">
        <v>522</v>
      </c>
      <c r="J194" s="44">
        <v>527</v>
      </c>
      <c r="K194" s="106">
        <v>527</v>
      </c>
      <c r="L194" s="80"/>
      <c r="M194" s="101" t="s">
        <v>257</v>
      </c>
      <c r="N194" s="87"/>
      <c r="O194" s="98" t="s">
        <v>207</v>
      </c>
      <c r="P194" s="88"/>
      <c r="Q194" s="92">
        <v>12841580.387120217</v>
      </c>
      <c r="R194" s="67">
        <v>12923967.522954481</v>
      </c>
      <c r="S194" s="67">
        <v>12923967.522954481</v>
      </c>
      <c r="T194" s="93">
        <v>210075867.96189857</v>
      </c>
    </row>
    <row r="195" spans="1:20" ht="13.5" x14ac:dyDescent="0.25">
      <c r="A195" s="122" t="s">
        <v>140</v>
      </c>
      <c r="B195" s="43" t="s">
        <v>256</v>
      </c>
      <c r="C195" s="123" t="s">
        <v>256</v>
      </c>
      <c r="D195" s="82"/>
      <c r="E195" s="114">
        <f t="shared" si="2"/>
        <v>7115.5372914907402</v>
      </c>
      <c r="F195" s="66">
        <f t="shared" si="2"/>
        <v>7062.6941914298959</v>
      </c>
      <c r="G195" s="115">
        <f t="shared" si="2"/>
        <v>7092.4630320687502</v>
      </c>
      <c r="H195" s="84"/>
      <c r="I195" s="105">
        <v>39</v>
      </c>
      <c r="J195" s="44">
        <v>42</v>
      </c>
      <c r="K195" s="106">
        <v>40</v>
      </c>
      <c r="L195" s="80"/>
      <c r="M195" s="101" t="s">
        <v>256</v>
      </c>
      <c r="N195" s="87"/>
      <c r="O195" s="98" t="s">
        <v>207</v>
      </c>
      <c r="P195" s="88"/>
      <c r="Q195" s="92">
        <v>277505.95436813886</v>
      </c>
      <c r="R195" s="67">
        <v>296633.15604005562</v>
      </c>
      <c r="S195" s="67">
        <v>283698.52128275001</v>
      </c>
      <c r="T195" s="93">
        <v>4657876.5081665721</v>
      </c>
    </row>
    <row r="196" spans="1:20" ht="13.5" x14ac:dyDescent="0.25">
      <c r="A196" s="122" t="s">
        <v>140</v>
      </c>
      <c r="B196" s="43" t="s">
        <v>257</v>
      </c>
      <c r="C196" s="123" t="s">
        <v>257</v>
      </c>
      <c r="D196" s="82"/>
      <c r="E196" s="114">
        <f t="shared" si="2"/>
        <v>18337.40982743007</v>
      </c>
      <c r="F196" s="66">
        <f t="shared" si="2"/>
        <v>18131.351853331893</v>
      </c>
      <c r="G196" s="115">
        <f t="shared" si="2"/>
        <v>18131.351853331893</v>
      </c>
      <c r="H196" s="84"/>
      <c r="I196" s="105">
        <v>184</v>
      </c>
      <c r="J196" s="44">
        <v>188</v>
      </c>
      <c r="K196" s="106">
        <v>188</v>
      </c>
      <c r="L196" s="80"/>
      <c r="M196" s="101" t="s">
        <v>257</v>
      </c>
      <c r="N196" s="87"/>
      <c r="O196" s="98" t="s">
        <v>207</v>
      </c>
      <c r="P196" s="88"/>
      <c r="Q196" s="92">
        <v>3374083.4082471328</v>
      </c>
      <c r="R196" s="67">
        <v>3408694.1484263958</v>
      </c>
      <c r="S196" s="67">
        <v>3408694.1484263958</v>
      </c>
      <c r="T196" s="93">
        <v>55337531.119096003</v>
      </c>
    </row>
    <row r="197" spans="1:20" ht="13.5" x14ac:dyDescent="0.25">
      <c r="A197" s="122" t="s">
        <v>208</v>
      </c>
      <c r="B197" s="43" t="s">
        <v>256</v>
      </c>
      <c r="C197" s="123" t="s">
        <v>256</v>
      </c>
      <c r="D197" s="82"/>
      <c r="E197" s="114">
        <f t="shared" si="2"/>
        <v>7404.4584675283131</v>
      </c>
      <c r="F197" s="66">
        <f t="shared" si="2"/>
        <v>7423.0062610887808</v>
      </c>
      <c r="G197" s="115">
        <f t="shared" si="2"/>
        <v>7423.0062610887808</v>
      </c>
      <c r="H197" s="84"/>
      <c r="I197" s="105">
        <v>52</v>
      </c>
      <c r="J197" s="65">
        <v>51</v>
      </c>
      <c r="K197" s="106">
        <v>51</v>
      </c>
      <c r="L197" s="80"/>
      <c r="M197" s="101" t="s">
        <v>256</v>
      </c>
      <c r="N197" s="87"/>
      <c r="O197" s="98" t="s">
        <v>207</v>
      </c>
      <c r="P197" s="88"/>
      <c r="Q197" s="92">
        <v>385031.8403114723</v>
      </c>
      <c r="R197" s="67">
        <v>378573.3193155278</v>
      </c>
      <c r="S197" s="67">
        <v>378573.3193155278</v>
      </c>
      <c r="T197" s="93">
        <v>6015099.9725671355</v>
      </c>
    </row>
    <row r="198" spans="1:20" ht="15" x14ac:dyDescent="0.25">
      <c r="A198" s="122" t="s">
        <v>208</v>
      </c>
      <c r="B198" s="43" t="s">
        <v>257</v>
      </c>
      <c r="C198" s="123" t="s">
        <v>257</v>
      </c>
      <c r="D198" s="82"/>
      <c r="E198" s="114">
        <f t="shared" si="2"/>
        <v>46781.861664076605</v>
      </c>
      <c r="F198" s="66">
        <f t="shared" si="2"/>
        <v>46377.003492759875</v>
      </c>
      <c r="G198" s="115">
        <f t="shared" si="2"/>
        <v>46377.003492759875</v>
      </c>
      <c r="H198" s="84"/>
      <c r="I198" s="105">
        <v>56</v>
      </c>
      <c r="J198" s="107">
        <v>57</v>
      </c>
      <c r="K198" s="106">
        <v>57</v>
      </c>
      <c r="L198" s="80"/>
      <c r="M198" s="101" t="s">
        <v>257</v>
      </c>
      <c r="N198" s="87"/>
      <c r="O198" s="98" t="s">
        <v>207</v>
      </c>
      <c r="P198" s="88"/>
      <c r="Q198" s="92">
        <v>2619784.2531882897</v>
      </c>
      <c r="R198" s="67">
        <v>2643489.1990873129</v>
      </c>
      <c r="S198" s="67">
        <v>2643489.1990873129</v>
      </c>
      <c r="T198" s="93">
        <v>41639698.772245064</v>
      </c>
    </row>
    <row r="199" spans="1:20" ht="13.5" x14ac:dyDescent="0.25">
      <c r="A199" s="122" t="s">
        <v>56</v>
      </c>
      <c r="B199" s="43" t="s">
        <v>256</v>
      </c>
      <c r="C199" s="123" t="s">
        <v>256</v>
      </c>
      <c r="D199" s="82"/>
      <c r="E199" s="114">
        <f t="shared" si="2"/>
        <v>7550.3651935132402</v>
      </c>
      <c r="F199" s="66">
        <f t="shared" si="2"/>
        <v>7550.3651935132402</v>
      </c>
      <c r="G199" s="115">
        <f t="shared" si="2"/>
        <v>7550.3651935132402</v>
      </c>
      <c r="H199" s="84"/>
      <c r="I199" s="105">
        <v>107</v>
      </c>
      <c r="J199" s="44">
        <v>107</v>
      </c>
      <c r="K199" s="106">
        <v>107</v>
      </c>
      <c r="L199" s="80"/>
      <c r="M199" s="101" t="s">
        <v>256</v>
      </c>
      <c r="N199" s="87"/>
      <c r="O199" s="98" t="s">
        <v>271</v>
      </c>
      <c r="P199" s="88"/>
      <c r="Q199" s="92">
        <v>807889.07570591674</v>
      </c>
      <c r="R199" s="67">
        <v>807889.07570591674</v>
      </c>
      <c r="S199" s="67">
        <v>807889.07570591674</v>
      </c>
      <c r="T199" s="93">
        <v>13159999.309603799</v>
      </c>
    </row>
    <row r="200" spans="1:20" ht="13.5" x14ac:dyDescent="0.25">
      <c r="A200" s="122" t="s">
        <v>56</v>
      </c>
      <c r="B200" s="43" t="s">
        <v>257</v>
      </c>
      <c r="C200" s="123" t="s">
        <v>257</v>
      </c>
      <c r="D200" s="82"/>
      <c r="E200" s="114">
        <f t="shared" si="2"/>
        <v>27829.998152083197</v>
      </c>
      <c r="F200" s="66">
        <f t="shared" si="2"/>
        <v>27698.687443336043</v>
      </c>
      <c r="G200" s="115">
        <f t="shared" si="2"/>
        <v>27698.687443336043</v>
      </c>
      <c r="H200" s="84"/>
      <c r="I200" s="105">
        <v>304</v>
      </c>
      <c r="J200" s="44">
        <v>308</v>
      </c>
      <c r="K200" s="106">
        <v>308</v>
      </c>
      <c r="L200" s="80"/>
      <c r="M200" s="101" t="s">
        <v>257</v>
      </c>
      <c r="N200" s="87"/>
      <c r="O200" s="98" t="s">
        <v>271</v>
      </c>
      <c r="P200" s="88"/>
      <c r="Q200" s="92">
        <v>8460319.4382332917</v>
      </c>
      <c r="R200" s="67">
        <v>8531195.7325475011</v>
      </c>
      <c r="S200" s="67">
        <v>8531195.7325475011</v>
      </c>
      <c r="T200" s="93">
        <v>138582910.2728959</v>
      </c>
    </row>
    <row r="201" spans="1:20" ht="13.5" x14ac:dyDescent="0.25">
      <c r="A201" s="122" t="s">
        <v>209</v>
      </c>
      <c r="B201" s="43" t="s">
        <v>256</v>
      </c>
      <c r="C201" s="123" t="s">
        <v>256</v>
      </c>
      <c r="D201" s="82"/>
      <c r="E201" s="114">
        <f t="shared" si="2"/>
        <v>7736.2483907259248</v>
      </c>
      <c r="F201" s="66">
        <f t="shared" si="2"/>
        <v>7692.0666753786218</v>
      </c>
      <c r="G201" s="115">
        <f t="shared" si="2"/>
        <v>7692.0666753786218</v>
      </c>
      <c r="H201" s="84"/>
      <c r="I201" s="105">
        <v>45</v>
      </c>
      <c r="J201" s="44">
        <v>46</v>
      </c>
      <c r="K201" s="106">
        <v>46</v>
      </c>
      <c r="L201" s="80"/>
      <c r="M201" s="101" t="s">
        <v>256</v>
      </c>
      <c r="N201" s="87"/>
      <c r="O201" s="98" t="s">
        <v>271</v>
      </c>
      <c r="P201" s="88"/>
      <c r="Q201" s="92">
        <v>348131.17758266663</v>
      </c>
      <c r="R201" s="67">
        <v>353835.06706741662</v>
      </c>
      <c r="S201" s="67">
        <v>353835.06706741662</v>
      </c>
      <c r="T201" s="93">
        <v>5732777.3292558733</v>
      </c>
    </row>
    <row r="202" spans="1:20" ht="13.5" x14ac:dyDescent="0.25">
      <c r="A202" s="122" t="s">
        <v>209</v>
      </c>
      <c r="B202" s="43" t="s">
        <v>257</v>
      </c>
      <c r="C202" s="123" t="s">
        <v>257</v>
      </c>
      <c r="D202" s="82"/>
      <c r="E202" s="114">
        <f t="shared" si="2"/>
        <v>24578.53269733848</v>
      </c>
      <c r="F202" s="66">
        <f t="shared" si="2"/>
        <v>23945.503405178348</v>
      </c>
      <c r="G202" s="115">
        <f t="shared" si="2"/>
        <v>23945.503405178348</v>
      </c>
      <c r="H202" s="84"/>
      <c r="I202" s="105">
        <v>227</v>
      </c>
      <c r="J202" s="44">
        <v>238</v>
      </c>
      <c r="K202" s="106">
        <v>238</v>
      </c>
      <c r="L202" s="80"/>
      <c r="M202" s="101" t="s">
        <v>257</v>
      </c>
      <c r="N202" s="87"/>
      <c r="O202" s="98" t="s">
        <v>271</v>
      </c>
      <c r="P202" s="88"/>
      <c r="Q202" s="92">
        <v>5579326.9222958349</v>
      </c>
      <c r="R202" s="67">
        <v>5699029.8104324471</v>
      </c>
      <c r="S202" s="67">
        <v>5699029.8104324471</v>
      </c>
      <c r="T202" s="93">
        <v>92183610.310466647</v>
      </c>
    </row>
    <row r="203" spans="1:20" ht="13.5" x14ac:dyDescent="0.25">
      <c r="A203" s="122" t="s">
        <v>102</v>
      </c>
      <c r="B203" s="43" t="s">
        <v>256</v>
      </c>
      <c r="C203" s="123" t="s">
        <v>256</v>
      </c>
      <c r="D203" s="82"/>
      <c r="E203" s="114">
        <f t="shared" si="2"/>
        <v>6512.4859426523808</v>
      </c>
      <c r="F203" s="66">
        <f t="shared" si="2"/>
        <v>6548.882842791666</v>
      </c>
      <c r="G203" s="115">
        <f t="shared" si="2"/>
        <v>6512.4859426523808</v>
      </c>
      <c r="H203" s="84"/>
      <c r="I203" s="105">
        <v>35</v>
      </c>
      <c r="J203" s="44">
        <v>36</v>
      </c>
      <c r="K203" s="106">
        <v>35</v>
      </c>
      <c r="L203" s="80"/>
      <c r="M203" s="101" t="s">
        <v>256</v>
      </c>
      <c r="N203" s="87"/>
      <c r="O203" s="98" t="s">
        <v>271</v>
      </c>
      <c r="P203" s="88"/>
      <c r="Q203" s="92">
        <v>227937.00799283333</v>
      </c>
      <c r="R203" s="67">
        <v>235759.78234049998</v>
      </c>
      <c r="S203" s="67">
        <v>227937.00799283333</v>
      </c>
      <c r="T203" s="93">
        <v>3755424.9224614371</v>
      </c>
    </row>
    <row r="204" spans="1:20" ht="13.5" x14ac:dyDescent="0.25">
      <c r="A204" s="122" t="s">
        <v>102</v>
      </c>
      <c r="B204" s="43" t="s">
        <v>257</v>
      </c>
      <c r="C204" s="123" t="s">
        <v>257</v>
      </c>
      <c r="D204" s="82"/>
      <c r="E204" s="114">
        <f t="shared" ref="E204:G267" si="3">SUM(Q204/I204)</f>
        <v>30119.159241213256</v>
      </c>
      <c r="F204" s="66">
        <f t="shared" si="3"/>
        <v>30616.598850941125</v>
      </c>
      <c r="G204" s="115">
        <f t="shared" si="3"/>
        <v>30616.598850941125</v>
      </c>
      <c r="H204" s="84"/>
      <c r="I204" s="105">
        <v>72</v>
      </c>
      <c r="J204" s="44">
        <v>72</v>
      </c>
      <c r="K204" s="106">
        <v>72</v>
      </c>
      <c r="L204" s="80"/>
      <c r="M204" s="101" t="s">
        <v>257</v>
      </c>
      <c r="N204" s="87"/>
      <c r="O204" s="98" t="s">
        <v>271</v>
      </c>
      <c r="P204" s="88"/>
      <c r="Q204" s="92">
        <v>2168579.4653673545</v>
      </c>
      <c r="R204" s="67">
        <v>2204395.1172677609</v>
      </c>
      <c r="S204" s="67">
        <v>2204395.1172677609</v>
      </c>
      <c r="T204" s="93">
        <v>35713723.295531236</v>
      </c>
    </row>
    <row r="205" spans="1:20" ht="13.5" x14ac:dyDescent="0.25">
      <c r="A205" s="122" t="s">
        <v>210</v>
      </c>
      <c r="B205" s="43" t="s">
        <v>256</v>
      </c>
      <c r="C205" s="123" t="s">
        <v>256</v>
      </c>
      <c r="D205" s="82"/>
      <c r="E205" s="114">
        <f t="shared" si="3"/>
        <v>6889.1676194909896</v>
      </c>
      <c r="F205" s="66">
        <f t="shared" si="3"/>
        <v>6872.22569440606</v>
      </c>
      <c r="G205" s="115">
        <f t="shared" si="3"/>
        <v>6872.22569440606</v>
      </c>
      <c r="H205" s="84"/>
      <c r="I205" s="105">
        <v>111</v>
      </c>
      <c r="J205" s="44">
        <v>110</v>
      </c>
      <c r="K205" s="106">
        <v>110</v>
      </c>
      <c r="L205" s="80"/>
      <c r="M205" s="101" t="s">
        <v>256</v>
      </c>
      <c r="N205" s="87"/>
      <c r="O205" s="98" t="s">
        <v>210</v>
      </c>
      <c r="P205" s="88"/>
      <c r="Q205" s="92">
        <v>764697.60576349986</v>
      </c>
      <c r="R205" s="67">
        <v>755944.82638466661</v>
      </c>
      <c r="S205" s="67">
        <v>755944.82638466661</v>
      </c>
      <c r="T205" s="93">
        <v>12361386.256055245</v>
      </c>
    </row>
    <row r="206" spans="1:20" ht="13.5" x14ac:dyDescent="0.25">
      <c r="A206" s="122" t="s">
        <v>210</v>
      </c>
      <c r="B206" s="43" t="s">
        <v>257</v>
      </c>
      <c r="C206" s="123" t="s">
        <v>257</v>
      </c>
      <c r="D206" s="82"/>
      <c r="E206" s="114">
        <f t="shared" si="3"/>
        <v>31785.121454548098</v>
      </c>
      <c r="F206" s="66">
        <f t="shared" si="3"/>
        <v>31204.844419444718</v>
      </c>
      <c r="G206" s="115">
        <f t="shared" si="3"/>
        <v>31204.844419444718</v>
      </c>
      <c r="H206" s="84"/>
      <c r="I206" s="105">
        <v>304</v>
      </c>
      <c r="J206" s="44">
        <v>313</v>
      </c>
      <c r="K206" s="106">
        <v>313</v>
      </c>
      <c r="L206" s="80"/>
      <c r="M206" s="101" t="s">
        <v>257</v>
      </c>
      <c r="N206" s="87"/>
      <c r="O206" s="98" t="s">
        <v>210</v>
      </c>
      <c r="P206" s="88"/>
      <c r="Q206" s="92">
        <v>9662676.9221826214</v>
      </c>
      <c r="R206" s="67">
        <v>9767116.3032861967</v>
      </c>
      <c r="S206" s="67">
        <v>9767116.3032861967</v>
      </c>
      <c r="T206" s="93">
        <v>158533030.00590238</v>
      </c>
    </row>
    <row r="207" spans="1:20" ht="13.5" x14ac:dyDescent="0.25">
      <c r="A207" s="122" t="s">
        <v>110</v>
      </c>
      <c r="B207" s="43" t="s">
        <v>256</v>
      </c>
      <c r="C207" s="123" t="s">
        <v>256</v>
      </c>
      <c r="D207" s="82"/>
      <c r="E207" s="114">
        <f t="shared" si="3"/>
        <v>6581.5053492001643</v>
      </c>
      <c r="F207" s="66">
        <f t="shared" si="3"/>
        <v>6581.5053492001643</v>
      </c>
      <c r="G207" s="115">
        <f t="shared" si="3"/>
        <v>6628.3825258787892</v>
      </c>
      <c r="H207" s="84"/>
      <c r="I207" s="105">
        <v>34</v>
      </c>
      <c r="J207" s="44">
        <v>34</v>
      </c>
      <c r="K207" s="106">
        <v>33</v>
      </c>
      <c r="L207" s="80"/>
      <c r="M207" s="101" t="s">
        <v>256</v>
      </c>
      <c r="N207" s="87"/>
      <c r="O207" s="98" t="s">
        <v>210</v>
      </c>
      <c r="P207" s="88"/>
      <c r="Q207" s="92">
        <v>223771.18187280558</v>
      </c>
      <c r="R207" s="67">
        <v>223771.18187280558</v>
      </c>
      <c r="S207" s="67">
        <v>218736.62335400004</v>
      </c>
      <c r="T207" s="93">
        <v>3617753.6718444917</v>
      </c>
    </row>
    <row r="208" spans="1:20" ht="13.5" x14ac:dyDescent="0.25">
      <c r="A208" s="122" t="s">
        <v>110</v>
      </c>
      <c r="B208" s="43" t="s">
        <v>257</v>
      </c>
      <c r="C208" s="123" t="s">
        <v>257</v>
      </c>
      <c r="D208" s="82"/>
      <c r="E208" s="114">
        <f t="shared" si="3"/>
        <v>16125.262343171065</v>
      </c>
      <c r="F208" s="66">
        <f t="shared" si="3"/>
        <v>16304.035620506098</v>
      </c>
      <c r="G208" s="115">
        <f t="shared" si="3"/>
        <v>16304.035620506098</v>
      </c>
      <c r="H208" s="84"/>
      <c r="I208" s="105">
        <v>143</v>
      </c>
      <c r="J208" s="44">
        <v>140</v>
      </c>
      <c r="K208" s="106">
        <v>140</v>
      </c>
      <c r="L208" s="80"/>
      <c r="M208" s="101" t="s">
        <v>257</v>
      </c>
      <c r="N208" s="87"/>
      <c r="O208" s="98" t="s">
        <v>210</v>
      </c>
      <c r="P208" s="88"/>
      <c r="Q208" s="92">
        <v>2305912.5150734624</v>
      </c>
      <c r="R208" s="67">
        <v>2282564.9868708537</v>
      </c>
      <c r="S208" s="67">
        <v>2282564.9868708537</v>
      </c>
      <c r="T208" s="93">
        <v>37308304.290848471</v>
      </c>
    </row>
    <row r="209" spans="1:20" ht="13.5" x14ac:dyDescent="0.25">
      <c r="A209" s="122" t="s">
        <v>69</v>
      </c>
      <c r="B209" s="43" t="s">
        <v>256</v>
      </c>
      <c r="C209" s="123" t="s">
        <v>256</v>
      </c>
      <c r="D209" s="82"/>
      <c r="E209" s="114">
        <f t="shared" si="3"/>
        <v>6724.55547968254</v>
      </c>
      <c r="F209" s="66">
        <f t="shared" si="3"/>
        <v>6724.55547968254</v>
      </c>
      <c r="G209" s="115">
        <f t="shared" si="3"/>
        <v>6724.55547968254</v>
      </c>
      <c r="H209" s="84"/>
      <c r="I209" s="105">
        <v>35</v>
      </c>
      <c r="J209" s="44">
        <v>35</v>
      </c>
      <c r="K209" s="106">
        <v>35</v>
      </c>
      <c r="L209" s="80"/>
      <c r="M209" s="101" t="s">
        <v>256</v>
      </c>
      <c r="N209" s="87"/>
      <c r="O209" s="98" t="s">
        <v>210</v>
      </c>
      <c r="P209" s="88"/>
      <c r="Q209" s="92">
        <v>235359.44178888889</v>
      </c>
      <c r="R209" s="67">
        <v>235359.44178888889</v>
      </c>
      <c r="S209" s="67">
        <v>235359.44178888889</v>
      </c>
      <c r="T209" s="93">
        <v>3833855.6425510882</v>
      </c>
    </row>
    <row r="210" spans="1:20" ht="13.5" x14ac:dyDescent="0.25">
      <c r="A210" s="122" t="s">
        <v>69</v>
      </c>
      <c r="B210" s="43" t="s">
        <v>257</v>
      </c>
      <c r="C210" s="123" t="s">
        <v>257</v>
      </c>
      <c r="D210" s="82"/>
      <c r="E210" s="114">
        <f t="shared" si="3"/>
        <v>23407.249736363494</v>
      </c>
      <c r="F210" s="66">
        <f t="shared" si="3"/>
        <v>23384.969874846942</v>
      </c>
      <c r="G210" s="115">
        <f t="shared" si="3"/>
        <v>23384.969874846942</v>
      </c>
      <c r="H210" s="84"/>
      <c r="I210" s="105">
        <v>160</v>
      </c>
      <c r="J210" s="44">
        <v>162</v>
      </c>
      <c r="K210" s="106">
        <v>162</v>
      </c>
      <c r="L210" s="80"/>
      <c r="M210" s="101" t="s">
        <v>257</v>
      </c>
      <c r="N210" s="87"/>
      <c r="O210" s="98" t="s">
        <v>210</v>
      </c>
      <c r="P210" s="88"/>
      <c r="Q210" s="92">
        <v>3745159.9578181589</v>
      </c>
      <c r="R210" s="67">
        <v>3788365.1197252045</v>
      </c>
      <c r="S210" s="67">
        <v>3788365.1197252045</v>
      </c>
      <c r="T210" s="93">
        <v>61475463.921939477</v>
      </c>
    </row>
    <row r="211" spans="1:20" ht="13.5" x14ac:dyDescent="0.25">
      <c r="A211" s="122" t="s">
        <v>108</v>
      </c>
      <c r="B211" s="43" t="s">
        <v>256</v>
      </c>
      <c r="C211" s="123" t="s">
        <v>256</v>
      </c>
      <c r="D211" s="82"/>
      <c r="E211" s="114">
        <f t="shared" si="3"/>
        <v>7267.1180696589308</v>
      </c>
      <c r="F211" s="66">
        <f t="shared" si="3"/>
        <v>7267.1180696589308</v>
      </c>
      <c r="G211" s="115">
        <f t="shared" si="3"/>
        <v>7267.1180696589308</v>
      </c>
      <c r="H211" s="84"/>
      <c r="I211" s="105">
        <v>79</v>
      </c>
      <c r="J211" s="44">
        <v>79</v>
      </c>
      <c r="K211" s="106">
        <v>79</v>
      </c>
      <c r="L211" s="80"/>
      <c r="M211" s="101" t="s">
        <v>256</v>
      </c>
      <c r="N211" s="87"/>
      <c r="O211" s="98" t="s">
        <v>272</v>
      </c>
      <c r="P211" s="88"/>
      <c r="Q211" s="92">
        <v>574102.32750305557</v>
      </c>
      <c r="R211" s="67">
        <v>574102.32750305557</v>
      </c>
      <c r="S211" s="67">
        <v>574102.32750305557</v>
      </c>
      <c r="T211" s="93">
        <v>9351761.8454991225</v>
      </c>
    </row>
    <row r="212" spans="1:20" ht="13.5" x14ac:dyDescent="0.25">
      <c r="A212" s="122" t="s">
        <v>108</v>
      </c>
      <c r="B212" s="43" t="s">
        <v>257</v>
      </c>
      <c r="C212" s="123" t="s">
        <v>257</v>
      </c>
      <c r="D212" s="82"/>
      <c r="E212" s="114">
        <f t="shared" si="3"/>
        <v>27186.710095384766</v>
      </c>
      <c r="F212" s="66">
        <f t="shared" si="3"/>
        <v>27166.844632664477</v>
      </c>
      <c r="G212" s="115">
        <f t="shared" si="3"/>
        <v>27312.753342986281</v>
      </c>
      <c r="H212" s="84"/>
      <c r="I212" s="105">
        <v>287</v>
      </c>
      <c r="J212" s="44">
        <v>289</v>
      </c>
      <c r="K212" s="106">
        <v>287</v>
      </c>
      <c r="L212" s="80"/>
      <c r="M212" s="101" t="s">
        <v>257</v>
      </c>
      <c r="N212" s="87"/>
      <c r="O212" s="98" t="s">
        <v>272</v>
      </c>
      <c r="P212" s="88"/>
      <c r="Q212" s="92">
        <v>7802585.7973754276</v>
      </c>
      <c r="R212" s="67">
        <v>7851218.0988400336</v>
      </c>
      <c r="S212" s="67">
        <v>7838760.209437063</v>
      </c>
      <c r="T212" s="93">
        <v>127559643.48243836</v>
      </c>
    </row>
    <row r="213" spans="1:20" ht="13.5" x14ac:dyDescent="0.25">
      <c r="A213" s="122" t="s">
        <v>211</v>
      </c>
      <c r="B213" s="43" t="s">
        <v>256</v>
      </c>
      <c r="C213" s="123" t="s">
        <v>256</v>
      </c>
      <c r="D213" s="82"/>
      <c r="E213" s="114">
        <f t="shared" si="3"/>
        <v>7000.5901713172525</v>
      </c>
      <c r="F213" s="66">
        <f t="shared" si="3"/>
        <v>6961.6453905978733</v>
      </c>
      <c r="G213" s="115">
        <f t="shared" si="3"/>
        <v>6993.3076695634927</v>
      </c>
      <c r="H213" s="84"/>
      <c r="I213" s="105">
        <v>133</v>
      </c>
      <c r="J213" s="44">
        <v>128</v>
      </c>
      <c r="K213" s="106">
        <v>133</v>
      </c>
      <c r="L213" s="80"/>
      <c r="M213" s="101" t="s">
        <v>256</v>
      </c>
      <c r="N213" s="87"/>
      <c r="O213" s="98" t="s">
        <v>272</v>
      </c>
      <c r="P213" s="88"/>
      <c r="Q213" s="92">
        <v>931078.49278519454</v>
      </c>
      <c r="R213" s="67">
        <v>891090.60999652778</v>
      </c>
      <c r="S213" s="67">
        <v>930109.92005194456</v>
      </c>
      <c r="T213" s="93">
        <v>14944291.706003405</v>
      </c>
    </row>
    <row r="214" spans="1:20" ht="13.5" x14ac:dyDescent="0.25">
      <c r="A214" s="122" t="s">
        <v>211</v>
      </c>
      <c r="B214" s="43" t="s">
        <v>257</v>
      </c>
      <c r="C214" s="123" t="s">
        <v>257</v>
      </c>
      <c r="D214" s="82"/>
      <c r="E214" s="114">
        <f t="shared" si="3"/>
        <v>28966.692517653304</v>
      </c>
      <c r="F214" s="66">
        <f t="shared" si="3"/>
        <v>28560.72039156342</v>
      </c>
      <c r="G214" s="115">
        <f t="shared" si="3"/>
        <v>29183.863382046653</v>
      </c>
      <c r="H214" s="84"/>
      <c r="I214" s="105">
        <v>399</v>
      </c>
      <c r="J214" s="44">
        <v>378</v>
      </c>
      <c r="K214" s="106">
        <v>397</v>
      </c>
      <c r="L214" s="80"/>
      <c r="M214" s="101" t="s">
        <v>257</v>
      </c>
      <c r="N214" s="87"/>
      <c r="O214" s="98" t="s">
        <v>272</v>
      </c>
      <c r="P214" s="88"/>
      <c r="Q214" s="92">
        <v>11557710.314543668</v>
      </c>
      <c r="R214" s="67">
        <v>10795952.308010973</v>
      </c>
      <c r="S214" s="67">
        <v>11585993.762672521</v>
      </c>
      <c r="T214" s="93">
        <v>184285140.13820919</v>
      </c>
    </row>
    <row r="215" spans="1:20" ht="13.5" x14ac:dyDescent="0.25">
      <c r="A215" s="122" t="s">
        <v>212</v>
      </c>
      <c r="B215" s="43" t="s">
        <v>256</v>
      </c>
      <c r="C215" s="123" t="s">
        <v>256</v>
      </c>
      <c r="D215" s="82"/>
      <c r="E215" s="114">
        <f t="shared" si="3"/>
        <v>6532.700283204249</v>
      </c>
      <c r="F215" s="66">
        <f t="shared" si="3"/>
        <v>6532.700283204249</v>
      </c>
      <c r="G215" s="115">
        <f t="shared" si="3"/>
        <v>6532.700283204249</v>
      </c>
      <c r="H215" s="84"/>
      <c r="I215" s="105">
        <v>51</v>
      </c>
      <c r="J215" s="44">
        <v>51</v>
      </c>
      <c r="K215" s="106">
        <v>51</v>
      </c>
      <c r="L215" s="80"/>
      <c r="M215" s="101" t="s">
        <v>256</v>
      </c>
      <c r="N215" s="87"/>
      <c r="O215" s="98" t="s">
        <v>272</v>
      </c>
      <c r="P215" s="88"/>
      <c r="Q215" s="92">
        <v>333167.71444341668</v>
      </c>
      <c r="R215" s="67">
        <v>333167.71444341668</v>
      </c>
      <c r="S215" s="67">
        <v>333167.71444341668</v>
      </c>
      <c r="T215" s="93">
        <v>5427090.208178102</v>
      </c>
    </row>
    <row r="216" spans="1:20" ht="13.5" x14ac:dyDescent="0.25">
      <c r="A216" s="122" t="s">
        <v>212</v>
      </c>
      <c r="B216" s="43" t="s">
        <v>257</v>
      </c>
      <c r="C216" s="123" t="s">
        <v>257</v>
      </c>
      <c r="D216" s="82"/>
      <c r="E216" s="114">
        <f t="shared" si="3"/>
        <v>26919.142755920646</v>
      </c>
      <c r="F216" s="66">
        <f t="shared" si="3"/>
        <v>27166.041304535265</v>
      </c>
      <c r="G216" s="115">
        <f t="shared" si="3"/>
        <v>27310.921681576008</v>
      </c>
      <c r="H216" s="84"/>
      <c r="I216" s="105">
        <v>200</v>
      </c>
      <c r="J216" s="44">
        <v>209</v>
      </c>
      <c r="K216" s="106">
        <v>204</v>
      </c>
      <c r="L216" s="80"/>
      <c r="M216" s="101" t="s">
        <v>257</v>
      </c>
      <c r="N216" s="87"/>
      <c r="O216" s="98" t="s">
        <v>272</v>
      </c>
      <c r="P216" s="88"/>
      <c r="Q216" s="92">
        <v>5383828.551184129</v>
      </c>
      <c r="R216" s="67">
        <v>5677702.6326478701</v>
      </c>
      <c r="S216" s="67">
        <v>5571428.0230415054</v>
      </c>
      <c r="T216" s="93">
        <v>90313442.881112576</v>
      </c>
    </row>
    <row r="217" spans="1:20" ht="13.5" x14ac:dyDescent="0.25">
      <c r="A217" s="122" t="s">
        <v>143</v>
      </c>
      <c r="B217" s="43" t="s">
        <v>256</v>
      </c>
      <c r="C217" s="123" t="s">
        <v>256</v>
      </c>
      <c r="D217" s="82"/>
      <c r="E217" s="114">
        <v>0</v>
      </c>
      <c r="F217" s="66">
        <v>0</v>
      </c>
      <c r="G217" s="115">
        <v>0</v>
      </c>
      <c r="H217" s="84"/>
      <c r="I217" s="105">
        <v>0</v>
      </c>
      <c r="J217" s="44">
        <v>0</v>
      </c>
      <c r="K217" s="106">
        <v>0</v>
      </c>
      <c r="L217" s="80"/>
      <c r="M217" s="101" t="s">
        <v>256</v>
      </c>
      <c r="N217" s="87"/>
      <c r="O217" s="98" t="s">
        <v>272</v>
      </c>
      <c r="P217" s="88"/>
      <c r="Q217" s="92">
        <v>0</v>
      </c>
      <c r="R217" s="67">
        <v>0</v>
      </c>
      <c r="S217" s="67">
        <v>0</v>
      </c>
      <c r="T217" s="93">
        <v>0</v>
      </c>
    </row>
    <row r="218" spans="1:20" ht="13.5" x14ac:dyDescent="0.25">
      <c r="A218" s="122" t="s">
        <v>143</v>
      </c>
      <c r="B218" s="43" t="s">
        <v>257</v>
      </c>
      <c r="C218" s="123" t="s">
        <v>257</v>
      </c>
      <c r="D218" s="82"/>
      <c r="E218" s="114">
        <f t="shared" si="3"/>
        <v>12932.405102083774</v>
      </c>
      <c r="F218" s="66">
        <f t="shared" si="3"/>
        <v>12932.405102083774</v>
      </c>
      <c r="G218" s="115">
        <f t="shared" si="3"/>
        <v>12932.405102083774</v>
      </c>
      <c r="H218" s="84"/>
      <c r="I218" s="105">
        <v>15</v>
      </c>
      <c r="J218" s="44">
        <v>15</v>
      </c>
      <c r="K218" s="106">
        <v>15</v>
      </c>
      <c r="L218" s="80"/>
      <c r="M218" s="101" t="s">
        <v>257</v>
      </c>
      <c r="N218" s="87"/>
      <c r="O218" s="98" t="s">
        <v>272</v>
      </c>
      <c r="P218" s="88"/>
      <c r="Q218" s="92">
        <v>193986.07653125661</v>
      </c>
      <c r="R218" s="67">
        <v>193986.07653125661</v>
      </c>
      <c r="S218" s="67">
        <v>193986.07653125661</v>
      </c>
      <c r="T218" s="93">
        <v>3159909.8316726875</v>
      </c>
    </row>
    <row r="219" spans="1:20" ht="13.5" x14ac:dyDescent="0.25">
      <c r="A219" s="122" t="s">
        <v>166</v>
      </c>
      <c r="B219" s="43" t="s">
        <v>256</v>
      </c>
      <c r="C219" s="123" t="s">
        <v>256</v>
      </c>
      <c r="D219" s="82"/>
      <c r="E219" s="114">
        <f t="shared" si="3"/>
        <v>5973.3874573621788</v>
      </c>
      <c r="F219" s="66">
        <f t="shared" si="3"/>
        <v>5920.6465630297607</v>
      </c>
      <c r="G219" s="115">
        <f t="shared" si="3"/>
        <v>5973.3874573621788</v>
      </c>
      <c r="H219" s="84"/>
      <c r="I219" s="105">
        <v>26</v>
      </c>
      <c r="J219" s="44">
        <v>28</v>
      </c>
      <c r="K219" s="106">
        <v>26</v>
      </c>
      <c r="L219" s="80"/>
      <c r="M219" s="101" t="s">
        <v>256</v>
      </c>
      <c r="N219" s="87"/>
      <c r="O219" s="98" t="s">
        <v>273</v>
      </c>
      <c r="P219" s="88"/>
      <c r="Q219" s="92">
        <v>155308.07389141666</v>
      </c>
      <c r="R219" s="67">
        <v>165778.1037648333</v>
      </c>
      <c r="S219" s="67">
        <v>155308.07389141666</v>
      </c>
      <c r="T219" s="93">
        <v>2586719.8067954578</v>
      </c>
    </row>
    <row r="220" spans="1:20" ht="13.5" x14ac:dyDescent="0.25">
      <c r="A220" s="122" t="s">
        <v>166</v>
      </c>
      <c r="B220" s="43" t="s">
        <v>257</v>
      </c>
      <c r="C220" s="123" t="s">
        <v>257</v>
      </c>
      <c r="D220" s="82"/>
      <c r="E220" s="114">
        <f t="shared" si="3"/>
        <v>36812.424063586666</v>
      </c>
      <c r="F220" s="66">
        <f t="shared" si="3"/>
        <v>34515.699802282121</v>
      </c>
      <c r="G220" s="115">
        <f t="shared" si="3"/>
        <v>34284.797678483708</v>
      </c>
      <c r="H220" s="84"/>
      <c r="I220" s="105">
        <v>91</v>
      </c>
      <c r="J220" s="44">
        <v>99</v>
      </c>
      <c r="K220" s="106">
        <v>98</v>
      </c>
      <c r="L220" s="80"/>
      <c r="M220" s="101" t="s">
        <v>257</v>
      </c>
      <c r="N220" s="87"/>
      <c r="O220" s="98" t="s">
        <v>273</v>
      </c>
      <c r="P220" s="88"/>
      <c r="Q220" s="92">
        <v>3349930.5897863866</v>
      </c>
      <c r="R220" s="67">
        <v>3417054.2804259299</v>
      </c>
      <c r="S220" s="67">
        <v>3359910.1724914033</v>
      </c>
      <c r="T220" s="93">
        <v>54986893.530304082</v>
      </c>
    </row>
    <row r="221" spans="1:20" ht="13.5" x14ac:dyDescent="0.25">
      <c r="A221" s="122" t="s">
        <v>84</v>
      </c>
      <c r="B221" s="43" t="s">
        <v>256</v>
      </c>
      <c r="C221" s="123" t="s">
        <v>256</v>
      </c>
      <c r="D221" s="82"/>
      <c r="E221" s="114">
        <f t="shared" si="3"/>
        <v>6721.0260510200005</v>
      </c>
      <c r="F221" s="66">
        <f t="shared" si="3"/>
        <v>6763.406741281251</v>
      </c>
      <c r="G221" s="115">
        <f t="shared" si="3"/>
        <v>6763.406741281251</v>
      </c>
      <c r="H221" s="84"/>
      <c r="I221" s="105">
        <v>25</v>
      </c>
      <c r="J221" s="44">
        <v>24</v>
      </c>
      <c r="K221" s="106">
        <v>24</v>
      </c>
      <c r="L221" s="80"/>
      <c r="M221" s="101" t="s">
        <v>256</v>
      </c>
      <c r="N221" s="87"/>
      <c r="O221" s="98" t="s">
        <v>273</v>
      </c>
      <c r="P221" s="88"/>
      <c r="Q221" s="92">
        <v>168025.65127550001</v>
      </c>
      <c r="R221" s="67">
        <v>162321.76179075002</v>
      </c>
      <c r="S221" s="67">
        <v>162321.76179075002</v>
      </c>
      <c r="T221" s="93">
        <v>2675089.1906441581</v>
      </c>
    </row>
    <row r="222" spans="1:20" ht="13.5" x14ac:dyDescent="0.25">
      <c r="A222" s="122" t="s">
        <v>84</v>
      </c>
      <c r="B222" s="43" t="s">
        <v>257</v>
      </c>
      <c r="C222" s="123" t="s">
        <v>257</v>
      </c>
      <c r="D222" s="82"/>
      <c r="E222" s="114">
        <f t="shared" si="3"/>
        <v>26869.420619852859</v>
      </c>
      <c r="F222" s="66">
        <f t="shared" si="3"/>
        <v>26268.590037148599</v>
      </c>
      <c r="G222" s="115">
        <f t="shared" si="3"/>
        <v>26869.420619852859</v>
      </c>
      <c r="H222" s="84"/>
      <c r="I222" s="105">
        <v>108</v>
      </c>
      <c r="J222" s="44">
        <v>111</v>
      </c>
      <c r="K222" s="106">
        <v>108</v>
      </c>
      <c r="L222" s="80"/>
      <c r="M222" s="101" t="s">
        <v>257</v>
      </c>
      <c r="N222" s="87"/>
      <c r="O222" s="98" t="s">
        <v>273</v>
      </c>
      <c r="P222" s="88"/>
      <c r="Q222" s="92">
        <v>2901897.4269441087</v>
      </c>
      <c r="R222" s="67">
        <v>2915813.4941234943</v>
      </c>
      <c r="S222" s="67">
        <v>2901897.4269441087</v>
      </c>
      <c r="T222" s="93">
        <v>47345625.074244015</v>
      </c>
    </row>
    <row r="223" spans="1:20" ht="13.5" x14ac:dyDescent="0.25">
      <c r="A223" s="122" t="s">
        <v>38</v>
      </c>
      <c r="B223" s="43" t="s">
        <v>256</v>
      </c>
      <c r="C223" s="123" t="s">
        <v>256</v>
      </c>
      <c r="D223" s="82"/>
      <c r="E223" s="114">
        <f t="shared" si="3"/>
        <v>8062.1116913240749</v>
      </c>
      <c r="F223" s="66">
        <f t="shared" si="3"/>
        <v>8062.1116913240749</v>
      </c>
      <c r="G223" s="115">
        <f t="shared" si="3"/>
        <v>8062.1116913240749</v>
      </c>
      <c r="H223" s="84"/>
      <c r="I223" s="105">
        <v>15</v>
      </c>
      <c r="J223" s="44">
        <v>15</v>
      </c>
      <c r="K223" s="106">
        <v>15</v>
      </c>
      <c r="L223" s="80"/>
      <c r="M223" s="101" t="s">
        <v>256</v>
      </c>
      <c r="N223" s="87"/>
      <c r="O223" s="98" t="s">
        <v>273</v>
      </c>
      <c r="P223" s="88"/>
      <c r="Q223" s="92">
        <v>120931.67536986113</v>
      </c>
      <c r="R223" s="67">
        <v>120931.67536986113</v>
      </c>
      <c r="S223" s="67">
        <v>120931.67536986113</v>
      </c>
      <c r="T223" s="93">
        <v>1969900.0917743782</v>
      </c>
    </row>
    <row r="224" spans="1:20" ht="13.5" x14ac:dyDescent="0.25">
      <c r="A224" s="122" t="s">
        <v>38</v>
      </c>
      <c r="B224" s="43" t="s">
        <v>257</v>
      </c>
      <c r="C224" s="123" t="s">
        <v>257</v>
      </c>
      <c r="D224" s="82"/>
      <c r="E224" s="114">
        <f t="shared" si="3"/>
        <v>16272.998149191973</v>
      </c>
      <c r="F224" s="66">
        <f t="shared" si="3"/>
        <v>15666.474621022646</v>
      </c>
      <c r="G224" s="115">
        <f t="shared" si="3"/>
        <v>16201.810111623696</v>
      </c>
      <c r="H224" s="84"/>
      <c r="I224" s="105">
        <v>186</v>
      </c>
      <c r="J224" s="44">
        <v>199</v>
      </c>
      <c r="K224" s="106">
        <v>188</v>
      </c>
      <c r="L224" s="80"/>
      <c r="M224" s="101" t="s">
        <v>257</v>
      </c>
      <c r="N224" s="87"/>
      <c r="O224" s="98" t="s">
        <v>273</v>
      </c>
      <c r="P224" s="88"/>
      <c r="Q224" s="92">
        <v>3026777.655749707</v>
      </c>
      <c r="R224" s="67">
        <v>3117628.4495835067</v>
      </c>
      <c r="S224" s="67">
        <v>3045940.3009852548</v>
      </c>
      <c r="T224" s="93">
        <v>49901632.950658724</v>
      </c>
    </row>
    <row r="225" spans="1:20" ht="13.5" x14ac:dyDescent="0.25">
      <c r="A225" s="122" t="s">
        <v>87</v>
      </c>
      <c r="B225" s="43" t="s">
        <v>256</v>
      </c>
      <c r="C225" s="123" t="s">
        <v>256</v>
      </c>
      <c r="D225" s="82"/>
      <c r="E225" s="114">
        <f t="shared" si="3"/>
        <v>7551.1963821478175</v>
      </c>
      <c r="F225" s="66">
        <f t="shared" si="3"/>
        <v>7475.9930838214286</v>
      </c>
      <c r="G225" s="115">
        <f t="shared" si="3"/>
        <v>7548.9726893140523</v>
      </c>
      <c r="H225" s="84"/>
      <c r="I225" s="105">
        <v>84</v>
      </c>
      <c r="J225" s="44">
        <v>56</v>
      </c>
      <c r="K225" s="106">
        <v>85</v>
      </c>
      <c r="L225" s="80"/>
      <c r="M225" s="101" t="s">
        <v>256</v>
      </c>
      <c r="N225" s="87"/>
      <c r="O225" s="98" t="s">
        <v>273</v>
      </c>
      <c r="P225" s="88"/>
      <c r="Q225" s="92">
        <v>634300.49610041664</v>
      </c>
      <c r="R225" s="67">
        <v>418655.61269400001</v>
      </c>
      <c r="S225" s="67">
        <v>641662.67859169445</v>
      </c>
      <c r="T225" s="93">
        <v>9201420.8149208799</v>
      </c>
    </row>
    <row r="226" spans="1:20" ht="13.5" x14ac:dyDescent="0.25">
      <c r="A226" s="122" t="s">
        <v>87</v>
      </c>
      <c r="B226" s="43" t="s">
        <v>257</v>
      </c>
      <c r="C226" s="123" t="s">
        <v>257</v>
      </c>
      <c r="D226" s="82"/>
      <c r="E226" s="114">
        <f t="shared" si="3"/>
        <v>26373.417983072253</v>
      </c>
      <c r="F226" s="66">
        <f t="shared" si="3"/>
        <v>27835.568346696717</v>
      </c>
      <c r="G226" s="115">
        <f t="shared" si="3"/>
        <v>27093.817317884819</v>
      </c>
      <c r="H226" s="84"/>
      <c r="I226" s="105">
        <v>332</v>
      </c>
      <c r="J226" s="44">
        <v>225</v>
      </c>
      <c r="K226" s="106">
        <v>331</v>
      </c>
      <c r="L226" s="80"/>
      <c r="M226" s="101" t="s">
        <v>257</v>
      </c>
      <c r="N226" s="87"/>
      <c r="O226" s="98" t="s">
        <v>273</v>
      </c>
      <c r="P226" s="88"/>
      <c r="Q226" s="92">
        <v>8755974.7703799885</v>
      </c>
      <c r="R226" s="67">
        <v>6263002.878006761</v>
      </c>
      <c r="S226" s="67">
        <v>8968053.5322198756</v>
      </c>
      <c r="T226" s="93">
        <v>130244494.88951711</v>
      </c>
    </row>
    <row r="227" spans="1:20" ht="13.5" x14ac:dyDescent="0.25">
      <c r="A227" s="122" t="s">
        <v>88</v>
      </c>
      <c r="B227" s="43" t="s">
        <v>256</v>
      </c>
      <c r="C227" s="123" t="s">
        <v>256</v>
      </c>
      <c r="D227" s="82"/>
      <c r="E227" s="114">
        <f t="shared" si="3"/>
        <v>7369.4161849381726</v>
      </c>
      <c r="F227" s="66">
        <f t="shared" si="3"/>
        <v>7307.0005436789224</v>
      </c>
      <c r="G227" s="115">
        <f t="shared" si="3"/>
        <v>7307.0005436789224</v>
      </c>
      <c r="H227" s="84"/>
      <c r="I227" s="105">
        <v>31</v>
      </c>
      <c r="J227" s="44">
        <v>34</v>
      </c>
      <c r="K227" s="106">
        <v>34</v>
      </c>
      <c r="L227" s="80"/>
      <c r="M227" s="101" t="s">
        <v>256</v>
      </c>
      <c r="N227" s="87"/>
      <c r="O227" s="98" t="s">
        <v>273</v>
      </c>
      <c r="P227" s="88"/>
      <c r="Q227" s="92">
        <v>228451.90173308336</v>
      </c>
      <c r="R227" s="67">
        <v>248438.01848508336</v>
      </c>
      <c r="S227" s="67">
        <v>248438.01848508336</v>
      </c>
      <c r="T227" s="93">
        <v>3938376.9627163303</v>
      </c>
    </row>
    <row r="228" spans="1:20" ht="13.5" x14ac:dyDescent="0.25">
      <c r="A228" s="122" t="s">
        <v>88</v>
      </c>
      <c r="B228" s="43" t="s">
        <v>257</v>
      </c>
      <c r="C228" s="123" t="s">
        <v>257</v>
      </c>
      <c r="D228" s="82"/>
      <c r="E228" s="114">
        <f t="shared" si="3"/>
        <v>19237.08507091413</v>
      </c>
      <c r="F228" s="66">
        <f t="shared" si="3"/>
        <v>18971.930705179035</v>
      </c>
      <c r="G228" s="115">
        <f t="shared" si="3"/>
        <v>18971.930705179035</v>
      </c>
      <c r="H228" s="84"/>
      <c r="I228" s="105">
        <v>155</v>
      </c>
      <c r="J228" s="44">
        <v>159</v>
      </c>
      <c r="K228" s="106">
        <v>159</v>
      </c>
      <c r="L228" s="80"/>
      <c r="M228" s="101" t="s">
        <v>257</v>
      </c>
      <c r="N228" s="87"/>
      <c r="O228" s="98" t="s">
        <v>273</v>
      </c>
      <c r="P228" s="88"/>
      <c r="Q228" s="92">
        <v>2981748.1859916905</v>
      </c>
      <c r="R228" s="67">
        <v>3016536.9821234667</v>
      </c>
      <c r="S228" s="67">
        <v>3016536.9821234667</v>
      </c>
      <c r="T228" s="93">
        <v>48948573.445218109</v>
      </c>
    </row>
    <row r="229" spans="1:20" ht="13.5" x14ac:dyDescent="0.25">
      <c r="A229" s="122" t="s">
        <v>118</v>
      </c>
      <c r="B229" s="43" t="s">
        <v>256</v>
      </c>
      <c r="C229" s="123" t="s">
        <v>256</v>
      </c>
      <c r="D229" s="82"/>
      <c r="E229" s="114">
        <f t="shared" si="3"/>
        <v>7817.2895400974785</v>
      </c>
      <c r="F229" s="66">
        <f t="shared" si="3"/>
        <v>7817.2895400974785</v>
      </c>
      <c r="G229" s="115">
        <f t="shared" si="3"/>
        <v>7817.2895400974785</v>
      </c>
      <c r="H229" s="84"/>
      <c r="I229" s="105">
        <v>108</v>
      </c>
      <c r="J229" s="44">
        <v>108</v>
      </c>
      <c r="K229" s="106">
        <v>108</v>
      </c>
      <c r="L229" s="80"/>
      <c r="M229" s="101" t="s">
        <v>256</v>
      </c>
      <c r="N229" s="87"/>
      <c r="O229" s="98" t="s">
        <v>273</v>
      </c>
      <c r="P229" s="88"/>
      <c r="Q229" s="92">
        <v>844267.27033052768</v>
      </c>
      <c r="R229" s="67">
        <v>844267.27033052768</v>
      </c>
      <c r="S229" s="67">
        <v>844267.27033052768</v>
      </c>
      <c r="T229" s="93">
        <v>13752576.967280626</v>
      </c>
    </row>
    <row r="230" spans="1:20" ht="13.5" x14ac:dyDescent="0.25">
      <c r="A230" s="122" t="s">
        <v>118</v>
      </c>
      <c r="B230" s="43" t="s">
        <v>257</v>
      </c>
      <c r="C230" s="123" t="s">
        <v>257</v>
      </c>
      <c r="D230" s="82"/>
      <c r="E230" s="114">
        <f t="shared" si="3"/>
        <v>27938.536864580823</v>
      </c>
      <c r="F230" s="66">
        <f t="shared" si="3"/>
        <v>27666.913744170139</v>
      </c>
      <c r="G230" s="115">
        <f t="shared" si="3"/>
        <v>27838.02278882503</v>
      </c>
      <c r="H230" s="84"/>
      <c r="I230" s="105">
        <v>313</v>
      </c>
      <c r="J230" s="44">
        <v>320</v>
      </c>
      <c r="K230" s="106">
        <v>313</v>
      </c>
      <c r="L230" s="80"/>
      <c r="M230" s="101" t="s">
        <v>257</v>
      </c>
      <c r="N230" s="87"/>
      <c r="O230" s="98" t="s">
        <v>273</v>
      </c>
      <c r="P230" s="88"/>
      <c r="Q230" s="92">
        <v>8744762.0386137981</v>
      </c>
      <c r="R230" s="67">
        <v>8853412.3981344439</v>
      </c>
      <c r="S230" s="67">
        <v>8713301.1329022348</v>
      </c>
      <c r="T230" s="93">
        <v>142865735.22019038</v>
      </c>
    </row>
    <row r="231" spans="1:20" ht="13.5" x14ac:dyDescent="0.25">
      <c r="A231" s="122" t="s">
        <v>168</v>
      </c>
      <c r="B231" s="43" t="s">
        <v>256</v>
      </c>
      <c r="C231" s="123" t="s">
        <v>256</v>
      </c>
      <c r="D231" s="82"/>
      <c r="E231" s="114">
        <f t="shared" si="3"/>
        <v>7489.6828304616838</v>
      </c>
      <c r="F231" s="66">
        <f t="shared" si="3"/>
        <v>7461.7695190988352</v>
      </c>
      <c r="G231" s="115">
        <f t="shared" si="3"/>
        <v>7461.7695190988352</v>
      </c>
      <c r="H231" s="84"/>
      <c r="I231" s="105">
        <v>87</v>
      </c>
      <c r="J231" s="44">
        <v>86</v>
      </c>
      <c r="K231" s="106">
        <v>86</v>
      </c>
      <c r="L231" s="80"/>
      <c r="M231" s="101" t="s">
        <v>256</v>
      </c>
      <c r="N231" s="87"/>
      <c r="O231" s="98" t="s">
        <v>274</v>
      </c>
      <c r="P231" s="88"/>
      <c r="Q231" s="92">
        <v>651602.40625016647</v>
      </c>
      <c r="R231" s="67">
        <v>641712.17864249984</v>
      </c>
      <c r="S231" s="67">
        <v>641712.17864249984</v>
      </c>
      <c r="T231" s="93">
        <v>10506785.167232234</v>
      </c>
    </row>
    <row r="232" spans="1:20" ht="13.5" x14ac:dyDescent="0.25">
      <c r="A232" s="122" t="s">
        <v>168</v>
      </c>
      <c r="B232" s="43" t="s">
        <v>257</v>
      </c>
      <c r="C232" s="123" t="s">
        <v>257</v>
      </c>
      <c r="D232" s="82"/>
      <c r="E232" s="114">
        <f t="shared" si="3"/>
        <v>25095.325406524491</v>
      </c>
      <c r="F232" s="66">
        <f t="shared" si="3"/>
        <v>25557.756230873445</v>
      </c>
      <c r="G232" s="115">
        <f t="shared" si="3"/>
        <v>25557.756230873445</v>
      </c>
      <c r="H232" s="84"/>
      <c r="I232" s="105">
        <v>446</v>
      </c>
      <c r="J232" s="44">
        <v>434</v>
      </c>
      <c r="K232" s="106">
        <v>434</v>
      </c>
      <c r="L232" s="80"/>
      <c r="M232" s="101" t="s">
        <v>257</v>
      </c>
      <c r="N232" s="87"/>
      <c r="O232" s="98" t="s">
        <v>274</v>
      </c>
      <c r="P232" s="88"/>
      <c r="Q232" s="92">
        <v>11192515.131309923</v>
      </c>
      <c r="R232" s="67">
        <v>11092066.204199076</v>
      </c>
      <c r="S232" s="67">
        <v>11092066.204199076</v>
      </c>
      <c r="T232" s="93">
        <v>181228121.44544789</v>
      </c>
    </row>
    <row r="233" spans="1:20" ht="13.5" x14ac:dyDescent="0.25">
      <c r="A233" s="122" t="s">
        <v>103</v>
      </c>
      <c r="B233" s="43" t="s">
        <v>256</v>
      </c>
      <c r="C233" s="123" t="s">
        <v>256</v>
      </c>
      <c r="D233" s="82"/>
      <c r="E233" s="114">
        <f t="shared" si="3"/>
        <v>6548.442461945986</v>
      </c>
      <c r="F233" s="66">
        <f t="shared" si="3"/>
        <v>6548.442461945986</v>
      </c>
      <c r="G233" s="115">
        <f t="shared" si="3"/>
        <v>6548.442461945986</v>
      </c>
      <c r="H233" s="84"/>
      <c r="I233" s="105">
        <v>18</v>
      </c>
      <c r="J233" s="44">
        <v>18</v>
      </c>
      <c r="K233" s="106">
        <v>18</v>
      </c>
      <c r="L233" s="80"/>
      <c r="M233" s="101" t="s">
        <v>256</v>
      </c>
      <c r="N233" s="87"/>
      <c r="O233" s="98" t="s">
        <v>274</v>
      </c>
      <c r="P233" s="88"/>
      <c r="Q233" s="92">
        <v>117871.96431502776</v>
      </c>
      <c r="R233" s="67">
        <v>117871.96431502776</v>
      </c>
      <c r="S233" s="67">
        <v>117871.96431502776</v>
      </c>
      <c r="T233" s="93">
        <v>1920059.3443499736</v>
      </c>
    </row>
    <row r="234" spans="1:20" ht="13.5" x14ac:dyDescent="0.25">
      <c r="A234" s="122" t="s">
        <v>103</v>
      </c>
      <c r="B234" s="43" t="s">
        <v>257</v>
      </c>
      <c r="C234" s="123" t="s">
        <v>257</v>
      </c>
      <c r="D234" s="82"/>
      <c r="E234" s="114">
        <f t="shared" si="3"/>
        <v>24657.074852353271</v>
      </c>
      <c r="F234" s="66">
        <f t="shared" si="3"/>
        <v>24922.308148121043</v>
      </c>
      <c r="G234" s="115">
        <f t="shared" si="3"/>
        <v>24922.308148121043</v>
      </c>
      <c r="H234" s="84"/>
      <c r="I234" s="105">
        <v>71</v>
      </c>
      <c r="J234" s="44">
        <v>71</v>
      </c>
      <c r="K234" s="106">
        <v>71</v>
      </c>
      <c r="L234" s="80"/>
      <c r="M234" s="101" t="s">
        <v>257</v>
      </c>
      <c r="N234" s="87"/>
      <c r="O234" s="98" t="s">
        <v>274</v>
      </c>
      <c r="P234" s="88"/>
      <c r="Q234" s="92">
        <v>1750652.3145170822</v>
      </c>
      <c r="R234" s="67">
        <v>1769483.8785165939</v>
      </c>
      <c r="S234" s="67">
        <v>1769483.8785165939</v>
      </c>
      <c r="T234" s="93">
        <v>28721515.77196946</v>
      </c>
    </row>
    <row r="235" spans="1:20" ht="13.5" x14ac:dyDescent="0.25">
      <c r="A235" s="122" t="s">
        <v>213</v>
      </c>
      <c r="B235" s="43" t="s">
        <v>256</v>
      </c>
      <c r="C235" s="123" t="s">
        <v>256</v>
      </c>
      <c r="D235" s="82"/>
      <c r="E235" s="114">
        <f t="shared" si="3"/>
        <v>8653.8524784444435</v>
      </c>
      <c r="F235" s="66">
        <f t="shared" si="3"/>
        <v>8653.8524784444435</v>
      </c>
      <c r="G235" s="115">
        <f t="shared" si="3"/>
        <v>8653.8524784444435</v>
      </c>
      <c r="H235" s="84"/>
      <c r="I235" s="105">
        <v>2</v>
      </c>
      <c r="J235" s="44">
        <v>2</v>
      </c>
      <c r="K235" s="106">
        <v>2</v>
      </c>
      <c r="L235" s="80"/>
      <c r="M235" s="101" t="s">
        <v>256</v>
      </c>
      <c r="N235" s="87"/>
      <c r="O235" s="98" t="s">
        <v>274</v>
      </c>
      <c r="P235" s="88"/>
      <c r="Q235" s="92">
        <v>17307.704956888887</v>
      </c>
      <c r="R235" s="67">
        <v>17307.704956888887</v>
      </c>
      <c r="S235" s="67">
        <v>17307.704956888887</v>
      </c>
      <c r="T235" s="93">
        <v>281931.5078427862</v>
      </c>
    </row>
    <row r="236" spans="1:20" ht="13.5" x14ac:dyDescent="0.25">
      <c r="A236" s="122" t="s">
        <v>213</v>
      </c>
      <c r="B236" s="43" t="s">
        <v>257</v>
      </c>
      <c r="C236" s="123" t="s">
        <v>257</v>
      </c>
      <c r="D236" s="82"/>
      <c r="E236" s="114">
        <f t="shared" si="3"/>
        <v>7767.0514194256511</v>
      </c>
      <c r="F236" s="66">
        <f t="shared" si="3"/>
        <v>7793.7762106922337</v>
      </c>
      <c r="G236" s="115">
        <f t="shared" si="3"/>
        <v>7793.7762106922337</v>
      </c>
      <c r="H236" s="84"/>
      <c r="I236" s="105">
        <v>76</v>
      </c>
      <c r="J236" s="44">
        <v>76</v>
      </c>
      <c r="K236" s="106">
        <v>76</v>
      </c>
      <c r="L236" s="80"/>
      <c r="M236" s="101" t="s">
        <v>257</v>
      </c>
      <c r="N236" s="87"/>
      <c r="O236" s="98" t="s">
        <v>274</v>
      </c>
      <c r="P236" s="88"/>
      <c r="Q236" s="92">
        <v>590295.90787634952</v>
      </c>
      <c r="R236" s="67">
        <v>592326.99201260973</v>
      </c>
      <c r="S236" s="67">
        <v>592326.99201260973</v>
      </c>
      <c r="T236" s="93">
        <v>9637601.6850233823</v>
      </c>
    </row>
    <row r="237" spans="1:20" ht="13.5" x14ac:dyDescent="0.25">
      <c r="A237" s="122" t="s">
        <v>90</v>
      </c>
      <c r="B237" s="43" t="s">
        <v>256</v>
      </c>
      <c r="C237" s="123" t="s">
        <v>256</v>
      </c>
      <c r="D237" s="82"/>
      <c r="E237" s="114">
        <f t="shared" si="3"/>
        <v>10202.177607666667</v>
      </c>
      <c r="F237" s="66">
        <f t="shared" si="3"/>
        <v>10202.177607666667</v>
      </c>
      <c r="G237" s="115">
        <f t="shared" si="3"/>
        <v>10202.177607666667</v>
      </c>
      <c r="H237" s="84"/>
      <c r="I237" s="105">
        <v>1</v>
      </c>
      <c r="J237" s="44">
        <v>1</v>
      </c>
      <c r="K237" s="106">
        <v>1</v>
      </c>
      <c r="L237" s="80"/>
      <c r="M237" s="101" t="s">
        <v>256</v>
      </c>
      <c r="N237" s="87"/>
      <c r="O237" s="98" t="s">
        <v>274</v>
      </c>
      <c r="P237" s="88"/>
      <c r="Q237" s="92">
        <v>10202.177607666667</v>
      </c>
      <c r="R237" s="67">
        <v>10202.177607666667</v>
      </c>
      <c r="S237" s="67">
        <v>10202.177607666667</v>
      </c>
      <c r="T237" s="93">
        <v>166186.98570225679</v>
      </c>
    </row>
    <row r="238" spans="1:20" ht="13.5" x14ac:dyDescent="0.25">
      <c r="A238" s="122" t="s">
        <v>90</v>
      </c>
      <c r="B238" s="43" t="s">
        <v>257</v>
      </c>
      <c r="C238" s="123" t="s">
        <v>257</v>
      </c>
      <c r="D238" s="82"/>
      <c r="E238" s="114">
        <f t="shared" si="3"/>
        <v>13728.210434184533</v>
      </c>
      <c r="F238" s="66">
        <f t="shared" si="3"/>
        <v>14157.940445804821</v>
      </c>
      <c r="G238" s="115">
        <f t="shared" si="3"/>
        <v>14157.940445804821</v>
      </c>
      <c r="H238" s="84"/>
      <c r="I238" s="105">
        <v>18</v>
      </c>
      <c r="J238" s="44">
        <v>17</v>
      </c>
      <c r="K238" s="106">
        <v>17</v>
      </c>
      <c r="L238" s="80"/>
      <c r="M238" s="101" t="s">
        <v>257</v>
      </c>
      <c r="N238" s="87"/>
      <c r="O238" s="98" t="s">
        <v>274</v>
      </c>
      <c r="P238" s="88"/>
      <c r="Q238" s="92">
        <v>247107.78781532159</v>
      </c>
      <c r="R238" s="67">
        <v>240684.98757868196</v>
      </c>
      <c r="S238" s="67">
        <v>240684.98757868196</v>
      </c>
      <c r="T238" s="93">
        <v>3955479.840845536</v>
      </c>
    </row>
    <row r="239" spans="1:20" ht="13.5" x14ac:dyDescent="0.25">
      <c r="A239" s="122" t="s">
        <v>136</v>
      </c>
      <c r="B239" s="43" t="s">
        <v>256</v>
      </c>
      <c r="C239" s="123" t="s">
        <v>256</v>
      </c>
      <c r="D239" s="82"/>
      <c r="E239" s="114">
        <f t="shared" si="3"/>
        <v>8339.5216269682551</v>
      </c>
      <c r="F239" s="66">
        <f t="shared" si="3"/>
        <v>8339.5216269682551</v>
      </c>
      <c r="G239" s="115">
        <f t="shared" si="3"/>
        <v>8339.5216269682551</v>
      </c>
      <c r="H239" s="84"/>
      <c r="I239" s="105">
        <v>35</v>
      </c>
      <c r="J239" s="44">
        <v>35</v>
      </c>
      <c r="K239" s="106">
        <v>35</v>
      </c>
      <c r="L239" s="80"/>
      <c r="M239" s="101" t="s">
        <v>256</v>
      </c>
      <c r="N239" s="87"/>
      <c r="O239" s="98" t="s">
        <v>275</v>
      </c>
      <c r="P239" s="88"/>
      <c r="Q239" s="92">
        <v>291883.2569438889</v>
      </c>
      <c r="R239" s="67">
        <v>291883.2569438889</v>
      </c>
      <c r="S239" s="67">
        <v>291883.2569438889</v>
      </c>
      <c r="T239" s="93">
        <v>4754592.6481431117</v>
      </c>
    </row>
    <row r="240" spans="1:20" ht="13.5" x14ac:dyDescent="0.25">
      <c r="A240" s="122" t="s">
        <v>136</v>
      </c>
      <c r="B240" s="43" t="s">
        <v>257</v>
      </c>
      <c r="C240" s="123" t="s">
        <v>257</v>
      </c>
      <c r="D240" s="82"/>
      <c r="E240" s="114">
        <f t="shared" si="3"/>
        <v>20970.108952104016</v>
      </c>
      <c r="F240" s="66">
        <f t="shared" si="3"/>
        <v>21125.966626763486</v>
      </c>
      <c r="G240" s="115">
        <f t="shared" si="3"/>
        <v>21187.196905246161</v>
      </c>
      <c r="H240" s="84"/>
      <c r="I240" s="105">
        <v>265</v>
      </c>
      <c r="J240" s="44">
        <v>269</v>
      </c>
      <c r="K240" s="106">
        <v>268</v>
      </c>
      <c r="L240" s="80"/>
      <c r="M240" s="101" t="s">
        <v>257</v>
      </c>
      <c r="N240" s="87"/>
      <c r="O240" s="98" t="s">
        <v>275</v>
      </c>
      <c r="P240" s="88"/>
      <c r="Q240" s="92">
        <v>5557078.8723075641</v>
      </c>
      <c r="R240" s="67">
        <v>5682885.0225993777</v>
      </c>
      <c r="S240" s="67">
        <v>5678168.7706059711</v>
      </c>
      <c r="T240" s="93">
        <v>91861874.314612165</v>
      </c>
    </row>
    <row r="241" spans="1:20" ht="13.5" x14ac:dyDescent="0.25">
      <c r="A241" s="122" t="s">
        <v>214</v>
      </c>
      <c r="B241" s="43" t="s">
        <v>256</v>
      </c>
      <c r="C241" s="123" t="s">
        <v>256</v>
      </c>
      <c r="D241" s="82"/>
      <c r="E241" s="114">
        <f t="shared" si="3"/>
        <v>6090.4876137283945</v>
      </c>
      <c r="F241" s="66">
        <f t="shared" si="3"/>
        <v>6131.5786801388876</v>
      </c>
      <c r="G241" s="115">
        <f t="shared" si="3"/>
        <v>6131.5786801388876</v>
      </c>
      <c r="H241" s="84"/>
      <c r="I241" s="105">
        <v>36</v>
      </c>
      <c r="J241" s="44">
        <v>34</v>
      </c>
      <c r="K241" s="106">
        <v>34</v>
      </c>
      <c r="L241" s="80"/>
      <c r="M241" s="101" t="s">
        <v>256</v>
      </c>
      <c r="N241" s="87"/>
      <c r="O241" s="98" t="s">
        <v>275</v>
      </c>
      <c r="P241" s="88"/>
      <c r="Q241" s="92">
        <v>219257.5540942222</v>
      </c>
      <c r="R241" s="67">
        <v>208473.67512472218</v>
      </c>
      <c r="S241" s="67">
        <v>208473.67512472218</v>
      </c>
      <c r="T241" s="93">
        <v>3454457.7771453429</v>
      </c>
    </row>
    <row r="242" spans="1:20" ht="13.5" x14ac:dyDescent="0.25">
      <c r="A242" s="122" t="s">
        <v>214</v>
      </c>
      <c r="B242" s="43" t="s">
        <v>257</v>
      </c>
      <c r="C242" s="123" t="s">
        <v>257</v>
      </c>
      <c r="D242" s="82"/>
      <c r="E242" s="114">
        <f t="shared" si="3"/>
        <v>25504.388083419279</v>
      </c>
      <c r="F242" s="66">
        <f t="shared" si="3"/>
        <v>25786.198681709622</v>
      </c>
      <c r="G242" s="115">
        <f t="shared" si="3"/>
        <v>25786.198681709622</v>
      </c>
      <c r="H242" s="84"/>
      <c r="I242" s="105">
        <v>124</v>
      </c>
      <c r="J242" s="44">
        <v>119</v>
      </c>
      <c r="K242" s="106">
        <v>119</v>
      </c>
      <c r="L242" s="80"/>
      <c r="M242" s="101" t="s">
        <v>257</v>
      </c>
      <c r="N242" s="87"/>
      <c r="O242" s="98" t="s">
        <v>275</v>
      </c>
      <c r="P242" s="88"/>
      <c r="Q242" s="92">
        <v>3162544.1223439905</v>
      </c>
      <c r="R242" s="67">
        <v>3068557.6431234451</v>
      </c>
      <c r="S242" s="67">
        <v>3068557.6431234451</v>
      </c>
      <c r="T242" s="93">
        <v>50495179.3824213</v>
      </c>
    </row>
    <row r="243" spans="1:20" ht="13.5" x14ac:dyDescent="0.25">
      <c r="A243" s="122" t="s">
        <v>68</v>
      </c>
      <c r="B243" s="43" t="s">
        <v>256</v>
      </c>
      <c r="C243" s="123" t="s">
        <v>256</v>
      </c>
      <c r="D243" s="82"/>
      <c r="E243" s="114">
        <f t="shared" si="3"/>
        <v>7143.4095600287546</v>
      </c>
      <c r="F243" s="66">
        <f t="shared" si="3"/>
        <v>7140.6927566083195</v>
      </c>
      <c r="G243" s="115">
        <f t="shared" si="3"/>
        <v>7140.6927566083195</v>
      </c>
      <c r="H243" s="84"/>
      <c r="I243" s="105">
        <v>199</v>
      </c>
      <c r="J243" s="44">
        <v>199</v>
      </c>
      <c r="K243" s="106">
        <v>199</v>
      </c>
      <c r="L243" s="80"/>
      <c r="M243" s="101" t="s">
        <v>256</v>
      </c>
      <c r="N243" s="87"/>
      <c r="O243" s="98" t="s">
        <v>275</v>
      </c>
      <c r="P243" s="88"/>
      <c r="Q243" s="92">
        <v>1421538.5024457222</v>
      </c>
      <c r="R243" s="67">
        <v>1420997.8585650555</v>
      </c>
      <c r="S243" s="67">
        <v>1420997.8585650555</v>
      </c>
      <c r="T243" s="93">
        <v>23150087.090468463</v>
      </c>
    </row>
    <row r="244" spans="1:20" ht="13.5" x14ac:dyDescent="0.25">
      <c r="A244" s="122" t="s">
        <v>68</v>
      </c>
      <c r="B244" s="43" t="s">
        <v>257</v>
      </c>
      <c r="C244" s="123" t="s">
        <v>257</v>
      </c>
      <c r="D244" s="82"/>
      <c r="E244" s="114">
        <f t="shared" si="3"/>
        <v>40141.362203887693</v>
      </c>
      <c r="F244" s="66">
        <f t="shared" si="3"/>
        <v>40234.249736497935</v>
      </c>
      <c r="G244" s="115">
        <f t="shared" si="3"/>
        <v>40234.249736497935</v>
      </c>
      <c r="H244" s="84"/>
      <c r="I244" s="105">
        <v>575</v>
      </c>
      <c r="J244" s="44">
        <v>575</v>
      </c>
      <c r="K244" s="106">
        <v>575</v>
      </c>
      <c r="L244" s="80"/>
      <c r="M244" s="101" t="s">
        <v>257</v>
      </c>
      <c r="N244" s="87"/>
      <c r="O244" s="98" t="s">
        <v>275</v>
      </c>
      <c r="P244" s="88"/>
      <c r="Q244" s="92">
        <v>23081283.267235424</v>
      </c>
      <c r="R244" s="67">
        <v>23134693.598486312</v>
      </c>
      <c r="S244" s="67">
        <v>23134693.598486312</v>
      </c>
      <c r="T244" s="93">
        <v>376559440.67654729</v>
      </c>
    </row>
    <row r="245" spans="1:20" ht="13.5" x14ac:dyDescent="0.25">
      <c r="A245" s="122" t="s">
        <v>120</v>
      </c>
      <c r="B245" s="43" t="s">
        <v>256</v>
      </c>
      <c r="C245" s="123" t="s">
        <v>256</v>
      </c>
      <c r="D245" s="82"/>
      <c r="E245" s="114">
        <f t="shared" si="3"/>
        <v>7693.0616686363028</v>
      </c>
      <c r="F245" s="66">
        <f t="shared" si="3"/>
        <v>7595.66630840378</v>
      </c>
      <c r="G245" s="115">
        <f t="shared" si="3"/>
        <v>7717.4358990643777</v>
      </c>
      <c r="H245" s="84"/>
      <c r="I245" s="105">
        <v>86</v>
      </c>
      <c r="J245" s="44">
        <v>97</v>
      </c>
      <c r="K245" s="106">
        <v>85</v>
      </c>
      <c r="L245" s="80"/>
      <c r="M245" s="101" t="s">
        <v>256</v>
      </c>
      <c r="N245" s="87"/>
      <c r="O245" s="98" t="s">
        <v>275</v>
      </c>
      <c r="P245" s="88"/>
      <c r="Q245" s="92">
        <v>661603.30350272206</v>
      </c>
      <c r="R245" s="67">
        <v>736779.63191516662</v>
      </c>
      <c r="S245" s="67">
        <v>655982.0514204721</v>
      </c>
      <c r="T245" s="93">
        <v>11154766.424191765</v>
      </c>
    </row>
    <row r="246" spans="1:20" ht="13.5" x14ac:dyDescent="0.25">
      <c r="A246" s="122" t="s">
        <v>120</v>
      </c>
      <c r="B246" s="43" t="s">
        <v>257</v>
      </c>
      <c r="C246" s="123" t="s">
        <v>257</v>
      </c>
      <c r="D246" s="82"/>
      <c r="E246" s="114">
        <f t="shared" si="3"/>
        <v>42030.680089223897</v>
      </c>
      <c r="F246" s="66">
        <f t="shared" si="3"/>
        <v>42283.426530631164</v>
      </c>
      <c r="G246" s="115">
        <f t="shared" si="3"/>
        <v>42283.426530631164</v>
      </c>
      <c r="H246" s="84"/>
      <c r="I246" s="105">
        <v>281</v>
      </c>
      <c r="J246" s="44">
        <v>281</v>
      </c>
      <c r="K246" s="106">
        <v>281</v>
      </c>
      <c r="L246" s="80"/>
      <c r="M246" s="101" t="s">
        <v>257</v>
      </c>
      <c r="N246" s="87"/>
      <c r="O246" s="98" t="s">
        <v>275</v>
      </c>
      <c r="P246" s="88"/>
      <c r="Q246" s="92">
        <v>11810621.105071915</v>
      </c>
      <c r="R246" s="67">
        <v>11881642.855107358</v>
      </c>
      <c r="S246" s="67">
        <v>11881642.855107358</v>
      </c>
      <c r="T246" s="93">
        <v>193158773.5688507</v>
      </c>
    </row>
    <row r="247" spans="1:20" ht="13.5" x14ac:dyDescent="0.25">
      <c r="A247" s="122" t="s">
        <v>109</v>
      </c>
      <c r="B247" s="43" t="s">
        <v>256</v>
      </c>
      <c r="C247" s="123" t="s">
        <v>256</v>
      </c>
      <c r="D247" s="82"/>
      <c r="E247" s="114">
        <f t="shared" si="3"/>
        <v>7967.8638240648161</v>
      </c>
      <c r="F247" s="66">
        <f t="shared" si="3"/>
        <v>7967.8638240648161</v>
      </c>
      <c r="G247" s="115">
        <f t="shared" si="3"/>
        <v>7967.8638240648161</v>
      </c>
      <c r="H247" s="84"/>
      <c r="I247" s="105">
        <v>102</v>
      </c>
      <c r="J247" s="44">
        <v>102</v>
      </c>
      <c r="K247" s="106">
        <v>102</v>
      </c>
      <c r="L247" s="80"/>
      <c r="M247" s="101" t="s">
        <v>256</v>
      </c>
      <c r="N247" s="87"/>
      <c r="O247" s="98" t="s">
        <v>275</v>
      </c>
      <c r="P247" s="88"/>
      <c r="Q247" s="92">
        <v>812722.11005461123</v>
      </c>
      <c r="R247" s="67">
        <v>812722.11005461123</v>
      </c>
      <c r="S247" s="67">
        <v>812722.11005461123</v>
      </c>
      <c r="T247" s="93">
        <v>13238726.36583554</v>
      </c>
    </row>
    <row r="248" spans="1:20" ht="13.5" x14ac:dyDescent="0.25">
      <c r="A248" s="122" t="s">
        <v>109</v>
      </c>
      <c r="B248" s="43" t="s">
        <v>257</v>
      </c>
      <c r="C248" s="123" t="s">
        <v>257</v>
      </c>
      <c r="D248" s="82"/>
      <c r="E248" s="114">
        <f t="shared" si="3"/>
        <v>24326.688847849404</v>
      </c>
      <c r="F248" s="66">
        <f t="shared" si="3"/>
        <v>24829.420346527058</v>
      </c>
      <c r="G248" s="115">
        <f t="shared" si="3"/>
        <v>24853.882123626106</v>
      </c>
      <c r="H248" s="84"/>
      <c r="I248" s="105">
        <v>427</v>
      </c>
      <c r="J248" s="44">
        <v>432</v>
      </c>
      <c r="K248" s="106">
        <v>428</v>
      </c>
      <c r="L248" s="80"/>
      <c r="M248" s="101" t="s">
        <v>257</v>
      </c>
      <c r="N248" s="87"/>
      <c r="O248" s="98" t="s">
        <v>275</v>
      </c>
      <c r="P248" s="88"/>
      <c r="Q248" s="92">
        <v>10387496.138031695</v>
      </c>
      <c r="R248" s="67">
        <v>10726309.589699689</v>
      </c>
      <c r="S248" s="67">
        <v>10637461.548911974</v>
      </c>
      <c r="T248" s="93">
        <v>172402651.14141914</v>
      </c>
    </row>
    <row r="249" spans="1:20" ht="13.5" x14ac:dyDescent="0.25">
      <c r="A249" s="122" t="s">
        <v>70</v>
      </c>
      <c r="B249" s="43" t="s">
        <v>256</v>
      </c>
      <c r="C249" s="123" t="s">
        <v>256</v>
      </c>
      <c r="D249" s="82"/>
      <c r="E249" s="114">
        <f t="shared" si="3"/>
        <v>7162.7907135652958</v>
      </c>
      <c r="F249" s="66">
        <f t="shared" si="3"/>
        <v>7152.2569224540593</v>
      </c>
      <c r="G249" s="115">
        <f t="shared" si="3"/>
        <v>7152.2569224540593</v>
      </c>
      <c r="H249" s="84"/>
      <c r="I249" s="105">
        <v>77</v>
      </c>
      <c r="J249" s="44">
        <v>78</v>
      </c>
      <c r="K249" s="106">
        <v>78</v>
      </c>
      <c r="L249" s="80"/>
      <c r="M249" s="101" t="s">
        <v>256</v>
      </c>
      <c r="N249" s="87"/>
      <c r="O249" s="98" t="s">
        <v>275</v>
      </c>
      <c r="P249" s="88"/>
      <c r="Q249" s="92">
        <v>551534.88494452776</v>
      </c>
      <c r="R249" s="67">
        <v>557876.03995141666</v>
      </c>
      <c r="S249" s="67">
        <v>557876.03995141666</v>
      </c>
      <c r="T249" s="93">
        <v>9053014.8119367566</v>
      </c>
    </row>
    <row r="250" spans="1:20" ht="13.5" x14ac:dyDescent="0.25">
      <c r="A250" s="122" t="s">
        <v>70</v>
      </c>
      <c r="B250" s="43" t="s">
        <v>257</v>
      </c>
      <c r="C250" s="123" t="s">
        <v>257</v>
      </c>
      <c r="D250" s="82"/>
      <c r="E250" s="114">
        <f t="shared" si="3"/>
        <v>34195.853103812267</v>
      </c>
      <c r="F250" s="66">
        <f t="shared" si="3"/>
        <v>34346.799778960922</v>
      </c>
      <c r="G250" s="115">
        <f t="shared" si="3"/>
        <v>34346.799778960922</v>
      </c>
      <c r="H250" s="84"/>
      <c r="I250" s="105">
        <v>254</v>
      </c>
      <c r="J250" s="44">
        <v>253</v>
      </c>
      <c r="K250" s="106">
        <v>253</v>
      </c>
      <c r="L250" s="80"/>
      <c r="M250" s="101" t="s">
        <v>257</v>
      </c>
      <c r="N250" s="87"/>
      <c r="O250" s="98" t="s">
        <v>275</v>
      </c>
      <c r="P250" s="88"/>
      <c r="Q250" s="92">
        <v>8685746.6883683167</v>
      </c>
      <c r="R250" s="67">
        <v>8689740.344077114</v>
      </c>
      <c r="S250" s="67">
        <v>8689740.344077114</v>
      </c>
      <c r="T250" s="93">
        <v>141528659.72760776</v>
      </c>
    </row>
    <row r="251" spans="1:20" ht="12.75" customHeight="1" x14ac:dyDescent="0.25">
      <c r="A251" s="122" t="s">
        <v>215</v>
      </c>
      <c r="B251" s="43" t="s">
        <v>256</v>
      </c>
      <c r="C251" s="123" t="s">
        <v>256</v>
      </c>
      <c r="D251" s="82"/>
      <c r="E251" s="114">
        <f t="shared" si="3"/>
        <v>6067.625762672028</v>
      </c>
      <c r="F251" s="66">
        <f t="shared" si="3"/>
        <v>6056.7265487399436</v>
      </c>
      <c r="G251" s="115">
        <f t="shared" si="3"/>
        <v>6105.1918442671731</v>
      </c>
      <c r="H251" s="84"/>
      <c r="I251" s="105">
        <v>57</v>
      </c>
      <c r="J251" s="44">
        <v>58</v>
      </c>
      <c r="K251" s="106">
        <v>55</v>
      </c>
      <c r="L251" s="80"/>
      <c r="M251" s="101" t="s">
        <v>256</v>
      </c>
      <c r="N251" s="87"/>
      <c r="O251" s="98" t="s">
        <v>276</v>
      </c>
      <c r="P251" s="88"/>
      <c r="Q251" s="92">
        <v>345854.66847230558</v>
      </c>
      <c r="R251" s="67">
        <v>351290.13982691674</v>
      </c>
      <c r="S251" s="67">
        <v>335785.5514346945</v>
      </c>
      <c r="T251" s="93">
        <v>5608592.9078359948</v>
      </c>
    </row>
    <row r="252" spans="1:20" ht="12.75" customHeight="1" x14ac:dyDescent="0.25">
      <c r="A252" s="122" t="s">
        <v>215</v>
      </c>
      <c r="B252" s="43" t="s">
        <v>257</v>
      </c>
      <c r="C252" s="123" t="s">
        <v>257</v>
      </c>
      <c r="D252" s="82"/>
      <c r="E252" s="114">
        <f t="shared" si="3"/>
        <v>29927.110944818469</v>
      </c>
      <c r="F252" s="66">
        <f t="shared" si="3"/>
        <v>31934.827031285513</v>
      </c>
      <c r="G252" s="115">
        <f t="shared" si="3"/>
        <v>32250.171553223983</v>
      </c>
      <c r="H252" s="84"/>
      <c r="I252" s="105">
        <v>97</v>
      </c>
      <c r="J252" s="44">
        <v>91</v>
      </c>
      <c r="K252" s="106">
        <v>90</v>
      </c>
      <c r="L252" s="80"/>
      <c r="M252" s="101" t="s">
        <v>257</v>
      </c>
      <c r="N252" s="87"/>
      <c r="O252" s="98" t="s">
        <v>276</v>
      </c>
      <c r="P252" s="88"/>
      <c r="Q252" s="92">
        <v>2902929.7616473916</v>
      </c>
      <c r="R252" s="67">
        <v>2906069.2598469816</v>
      </c>
      <c r="S252" s="67">
        <v>2902515.4397901585</v>
      </c>
      <c r="T252" s="93">
        <v>47301676.984939538</v>
      </c>
    </row>
    <row r="253" spans="1:20" ht="13.5" x14ac:dyDescent="0.25">
      <c r="A253" s="122" t="s">
        <v>44</v>
      </c>
      <c r="B253" s="43" t="s">
        <v>256</v>
      </c>
      <c r="C253" s="123" t="s">
        <v>256</v>
      </c>
      <c r="D253" s="82"/>
      <c r="E253" s="114">
        <f t="shared" si="3"/>
        <v>6917.3250465134415</v>
      </c>
      <c r="F253" s="66">
        <f t="shared" si="3"/>
        <v>6960.1976101530681</v>
      </c>
      <c r="G253" s="115">
        <f t="shared" si="3"/>
        <v>6960.1976101530681</v>
      </c>
      <c r="H253" s="84"/>
      <c r="I253" s="105">
        <v>93</v>
      </c>
      <c r="J253" s="44">
        <v>96</v>
      </c>
      <c r="K253" s="106">
        <v>96</v>
      </c>
      <c r="L253" s="80"/>
      <c r="M253" s="101" t="s">
        <v>256</v>
      </c>
      <c r="N253" s="87"/>
      <c r="O253" s="98" t="s">
        <v>276</v>
      </c>
      <c r="P253" s="88"/>
      <c r="Q253" s="92">
        <v>643311.22932575003</v>
      </c>
      <c r="R253" s="67">
        <v>668178.97057469457</v>
      </c>
      <c r="S253" s="67">
        <v>668178.97057469457</v>
      </c>
      <c r="T253" s="93">
        <v>10749183.974269679</v>
      </c>
    </row>
    <row r="254" spans="1:20" ht="13.5" x14ac:dyDescent="0.25">
      <c r="A254" s="122" t="s">
        <v>44</v>
      </c>
      <c r="B254" s="43" t="s">
        <v>257</v>
      </c>
      <c r="C254" s="123" t="s">
        <v>257</v>
      </c>
      <c r="D254" s="82"/>
      <c r="E254" s="114">
        <f t="shared" si="3"/>
        <v>31940.244341915568</v>
      </c>
      <c r="F254" s="66">
        <f t="shared" si="3"/>
        <v>29827.277533941622</v>
      </c>
      <c r="G254" s="115">
        <f t="shared" si="3"/>
        <v>29827.277533941622</v>
      </c>
      <c r="H254" s="84"/>
      <c r="I254" s="105">
        <v>254</v>
      </c>
      <c r="J254" s="44">
        <v>286</v>
      </c>
      <c r="K254" s="106">
        <v>286</v>
      </c>
      <c r="L254" s="80"/>
      <c r="M254" s="101" t="s">
        <v>257</v>
      </c>
      <c r="N254" s="87"/>
      <c r="O254" s="98" t="s">
        <v>276</v>
      </c>
      <c r="P254" s="88"/>
      <c r="Q254" s="92">
        <v>8112822.0628465544</v>
      </c>
      <c r="R254" s="67">
        <v>8530601.3747073039</v>
      </c>
      <c r="S254" s="67">
        <v>8530601.3747073039</v>
      </c>
      <c r="T254" s="93">
        <v>136689618.70779571</v>
      </c>
    </row>
    <row r="255" spans="1:20" ht="13.5" x14ac:dyDescent="0.25">
      <c r="A255" s="122" t="s">
        <v>125</v>
      </c>
      <c r="B255" s="43" t="s">
        <v>256</v>
      </c>
      <c r="C255" s="123" t="s">
        <v>256</v>
      </c>
      <c r="D255" s="82"/>
      <c r="E255" s="114">
        <f t="shared" si="3"/>
        <v>7659.5761657551866</v>
      </c>
      <c r="F255" s="66">
        <f t="shared" si="3"/>
        <v>7565.6314956865963</v>
      </c>
      <c r="G255" s="115">
        <f t="shared" si="3"/>
        <v>7584.6083418242879</v>
      </c>
      <c r="H255" s="84"/>
      <c r="I255" s="105">
        <v>166</v>
      </c>
      <c r="J255" s="44">
        <v>177</v>
      </c>
      <c r="K255" s="106">
        <v>172</v>
      </c>
      <c r="L255" s="80"/>
      <c r="M255" s="101" t="s">
        <v>256</v>
      </c>
      <c r="N255" s="87"/>
      <c r="O255" s="98" t="s">
        <v>167</v>
      </c>
      <c r="P255" s="88"/>
      <c r="Q255" s="92">
        <v>1271489.643515361</v>
      </c>
      <c r="R255" s="67">
        <v>1339116.7747365276</v>
      </c>
      <c r="S255" s="67">
        <v>1304552.6347937775</v>
      </c>
      <c r="T255" s="93">
        <v>21258483.779698703</v>
      </c>
    </row>
    <row r="256" spans="1:20" ht="13.5" x14ac:dyDescent="0.25">
      <c r="A256" s="122" t="s">
        <v>125</v>
      </c>
      <c r="B256" s="43" t="s">
        <v>257</v>
      </c>
      <c r="C256" s="123" t="s">
        <v>257</v>
      </c>
      <c r="D256" s="82"/>
      <c r="E256" s="114">
        <f t="shared" si="3"/>
        <v>44792.660590464293</v>
      </c>
      <c r="F256" s="66">
        <f t="shared" si="3"/>
        <v>44374.482862397999</v>
      </c>
      <c r="G256" s="115">
        <f t="shared" si="3"/>
        <v>44657.78560017766</v>
      </c>
      <c r="H256" s="84"/>
      <c r="I256" s="105">
        <v>418</v>
      </c>
      <c r="J256" s="44">
        <v>433</v>
      </c>
      <c r="K256" s="106">
        <v>430</v>
      </c>
      <c r="L256" s="80"/>
      <c r="M256" s="101" t="s">
        <v>257</v>
      </c>
      <c r="N256" s="87"/>
      <c r="O256" s="98" t="s">
        <v>167</v>
      </c>
      <c r="P256" s="88"/>
      <c r="Q256" s="92">
        <v>18723332.126814075</v>
      </c>
      <c r="R256" s="67">
        <v>19214151.079418335</v>
      </c>
      <c r="S256" s="67">
        <v>19202847.808076393</v>
      </c>
      <c r="T256" s="93">
        <v>310259885.63334358</v>
      </c>
    </row>
    <row r="257" spans="1:20" ht="13.5" x14ac:dyDescent="0.25">
      <c r="A257" s="122" t="s">
        <v>167</v>
      </c>
      <c r="B257" s="43" t="s">
        <v>256</v>
      </c>
      <c r="C257" s="123" t="s">
        <v>256</v>
      </c>
      <c r="D257" s="82"/>
      <c r="E257" s="114">
        <f t="shared" si="3"/>
        <v>7539.5419087387436</v>
      </c>
      <c r="F257" s="66">
        <f t="shared" si="3"/>
        <v>7560.9567131109698</v>
      </c>
      <c r="G257" s="115">
        <f t="shared" si="3"/>
        <v>7569.7268242268547</v>
      </c>
      <c r="H257" s="84"/>
      <c r="I257" s="105">
        <v>190</v>
      </c>
      <c r="J257" s="44">
        <v>193</v>
      </c>
      <c r="K257" s="106">
        <v>192</v>
      </c>
      <c r="L257" s="80"/>
      <c r="M257" s="101" t="s">
        <v>256</v>
      </c>
      <c r="N257" s="87"/>
      <c r="O257" s="98" t="s">
        <v>167</v>
      </c>
      <c r="P257" s="88"/>
      <c r="Q257" s="92">
        <v>1432512.9626603613</v>
      </c>
      <c r="R257" s="67">
        <v>1459264.6456304172</v>
      </c>
      <c r="S257" s="67">
        <v>1453387.5502515561</v>
      </c>
      <c r="T257" s="93">
        <v>23593325.786120165</v>
      </c>
    </row>
    <row r="258" spans="1:20" ht="13.5" x14ac:dyDescent="0.25">
      <c r="A258" s="122" t="s">
        <v>167</v>
      </c>
      <c r="B258" s="43" t="s">
        <v>257</v>
      </c>
      <c r="C258" s="123" t="s">
        <v>257</v>
      </c>
      <c r="D258" s="82"/>
      <c r="E258" s="114">
        <f t="shared" si="3"/>
        <v>41774.706140761475</v>
      </c>
      <c r="F258" s="66">
        <f t="shared" si="3"/>
        <v>40452.310315136478</v>
      </c>
      <c r="G258" s="115">
        <f t="shared" si="3"/>
        <v>40452.310315136478</v>
      </c>
      <c r="H258" s="84"/>
      <c r="I258" s="105">
        <v>428</v>
      </c>
      <c r="J258" s="44">
        <v>450</v>
      </c>
      <c r="K258" s="106">
        <v>450</v>
      </c>
      <c r="L258" s="80"/>
      <c r="M258" s="101" t="s">
        <v>257</v>
      </c>
      <c r="N258" s="87"/>
      <c r="O258" s="98" t="s">
        <v>167</v>
      </c>
      <c r="P258" s="88"/>
      <c r="Q258" s="92">
        <v>17879574.22824591</v>
      </c>
      <c r="R258" s="67">
        <v>18203539.641811416</v>
      </c>
      <c r="S258" s="67">
        <v>18203539.641811416</v>
      </c>
      <c r="T258" s="93">
        <v>294765021.67604899</v>
      </c>
    </row>
    <row r="259" spans="1:20" ht="13.5" x14ac:dyDescent="0.25">
      <c r="A259" s="122" t="s">
        <v>216</v>
      </c>
      <c r="B259" s="43" t="s">
        <v>256</v>
      </c>
      <c r="C259" s="123" t="s">
        <v>256</v>
      </c>
      <c r="D259" s="82"/>
      <c r="E259" s="114">
        <f t="shared" si="3"/>
        <v>6022.3646332613962</v>
      </c>
      <c r="F259" s="66">
        <f t="shared" si="3"/>
        <v>6048.3595310102337</v>
      </c>
      <c r="G259" s="115">
        <f t="shared" si="3"/>
        <v>6048.3595310102337</v>
      </c>
      <c r="H259" s="84"/>
      <c r="I259" s="105">
        <v>39</v>
      </c>
      <c r="J259" s="44">
        <v>38</v>
      </c>
      <c r="K259" s="106">
        <v>38</v>
      </c>
      <c r="L259" s="79"/>
      <c r="M259" s="101" t="s">
        <v>256</v>
      </c>
      <c r="N259" s="87"/>
      <c r="O259" s="98" t="s">
        <v>167</v>
      </c>
      <c r="P259" s="88"/>
      <c r="Q259" s="92">
        <v>234872.22069719445</v>
      </c>
      <c r="R259" s="67">
        <v>229837.66217838888</v>
      </c>
      <c r="S259" s="67">
        <v>229837.66217838888</v>
      </c>
      <c r="T259" s="93">
        <v>3771245.9495798685</v>
      </c>
    </row>
    <row r="260" spans="1:20" ht="13.5" x14ac:dyDescent="0.25">
      <c r="A260" s="122" t="s">
        <v>216</v>
      </c>
      <c r="B260" s="43" t="s">
        <v>257</v>
      </c>
      <c r="C260" s="123" t="s">
        <v>257</v>
      </c>
      <c r="D260" s="83"/>
      <c r="E260" s="114">
        <f t="shared" si="3"/>
        <v>30788.798237753366</v>
      </c>
      <c r="F260" s="66">
        <f t="shared" si="3"/>
        <v>28865.24508167999</v>
      </c>
      <c r="G260" s="115">
        <f t="shared" si="3"/>
        <v>30106.335346999775</v>
      </c>
      <c r="H260" s="84"/>
      <c r="I260" s="105">
        <v>93</v>
      </c>
      <c r="J260" s="44">
        <v>102</v>
      </c>
      <c r="K260" s="106">
        <v>95</v>
      </c>
      <c r="L260" s="79"/>
      <c r="M260" s="101" t="s">
        <v>257</v>
      </c>
      <c r="N260" s="87"/>
      <c r="O260" s="98" t="s">
        <v>167</v>
      </c>
      <c r="P260" s="88"/>
      <c r="Q260" s="92">
        <v>2863358.236111063</v>
      </c>
      <c r="R260" s="67">
        <v>2944254.9983313591</v>
      </c>
      <c r="S260" s="67">
        <v>2860101.8579649786</v>
      </c>
      <c r="T260" s="93">
        <v>47063855.695888415</v>
      </c>
    </row>
    <row r="261" spans="1:20" ht="13.5" x14ac:dyDescent="0.25">
      <c r="A261" s="122" t="s">
        <v>217</v>
      </c>
      <c r="B261" s="43" t="s">
        <v>256</v>
      </c>
      <c r="C261" s="123" t="s">
        <v>256</v>
      </c>
      <c r="D261" s="82"/>
      <c r="E261" s="114">
        <f t="shared" si="3"/>
        <v>6808.1186323497277</v>
      </c>
      <c r="F261" s="66">
        <f t="shared" si="3"/>
        <v>6808.1186323497277</v>
      </c>
      <c r="G261" s="115">
        <f t="shared" si="3"/>
        <v>6808.1186323497277</v>
      </c>
      <c r="H261" s="84"/>
      <c r="I261" s="105">
        <v>61</v>
      </c>
      <c r="J261" s="44">
        <v>61</v>
      </c>
      <c r="K261" s="106">
        <v>61</v>
      </c>
      <c r="L261" s="79"/>
      <c r="M261" s="101" t="s">
        <v>256</v>
      </c>
      <c r="N261" s="87"/>
      <c r="O261" s="98" t="s">
        <v>167</v>
      </c>
      <c r="P261" s="88"/>
      <c r="Q261" s="92">
        <v>415295.23657333339</v>
      </c>
      <c r="R261" s="67">
        <v>415295.23657333339</v>
      </c>
      <c r="S261" s="67">
        <v>415295.23657333339</v>
      </c>
      <c r="T261" s="93">
        <v>6764895.3190898886</v>
      </c>
    </row>
    <row r="262" spans="1:20" ht="13.5" x14ac:dyDescent="0.25">
      <c r="A262" s="122" t="s">
        <v>217</v>
      </c>
      <c r="B262" s="43" t="s">
        <v>257</v>
      </c>
      <c r="C262" s="123" t="s">
        <v>257</v>
      </c>
      <c r="D262" s="82"/>
      <c r="E262" s="114">
        <f t="shared" si="3"/>
        <v>22445.138588063412</v>
      </c>
      <c r="F262" s="66">
        <f t="shared" si="3"/>
        <v>22297.99173127846</v>
      </c>
      <c r="G262" s="115">
        <f t="shared" si="3"/>
        <v>22297.99173127846</v>
      </c>
      <c r="H262" s="84"/>
      <c r="I262" s="105">
        <v>214</v>
      </c>
      <c r="J262" s="44">
        <v>222</v>
      </c>
      <c r="K262" s="106">
        <v>222</v>
      </c>
      <c r="L262" s="79"/>
      <c r="M262" s="101" t="s">
        <v>257</v>
      </c>
      <c r="N262" s="87"/>
      <c r="O262" s="98" t="s">
        <v>167</v>
      </c>
      <c r="P262" s="88"/>
      <c r="Q262" s="92">
        <v>4803259.6578455698</v>
      </c>
      <c r="R262" s="67">
        <v>4950154.1643438181</v>
      </c>
      <c r="S262" s="67">
        <v>4950154.1643438181</v>
      </c>
      <c r="T262" s="93">
        <v>79837257.51888819</v>
      </c>
    </row>
    <row r="263" spans="1:20" ht="13.5" x14ac:dyDescent="0.25">
      <c r="A263" s="122" t="s">
        <v>218</v>
      </c>
      <c r="B263" s="43" t="s">
        <v>256</v>
      </c>
      <c r="C263" s="123" t="s">
        <v>256</v>
      </c>
      <c r="D263" s="82"/>
      <c r="E263" s="114">
        <f t="shared" si="3"/>
        <v>6377.7470390690496</v>
      </c>
      <c r="F263" s="66">
        <f t="shared" si="3"/>
        <v>6365.3899747569467</v>
      </c>
      <c r="G263" s="115">
        <f t="shared" si="3"/>
        <v>6403.1928946123207</v>
      </c>
      <c r="H263" s="84"/>
      <c r="I263" s="105">
        <v>70</v>
      </c>
      <c r="J263" s="44">
        <v>72</v>
      </c>
      <c r="K263" s="106">
        <v>69</v>
      </c>
      <c r="L263" s="79"/>
      <c r="M263" s="101" t="s">
        <v>256</v>
      </c>
      <c r="N263" s="87"/>
      <c r="O263" s="98" t="s">
        <v>167</v>
      </c>
      <c r="P263" s="88"/>
      <c r="Q263" s="92">
        <v>446442.29273483349</v>
      </c>
      <c r="R263" s="67">
        <v>458308.07818250015</v>
      </c>
      <c r="S263" s="67">
        <v>441820.30972825014</v>
      </c>
      <c r="T263" s="93">
        <v>7311593.369483497</v>
      </c>
    </row>
    <row r="264" spans="1:20" ht="13.5" x14ac:dyDescent="0.25">
      <c r="A264" s="122" t="s">
        <v>218</v>
      </c>
      <c r="B264" s="43" t="s">
        <v>257</v>
      </c>
      <c r="C264" s="123" t="s">
        <v>257</v>
      </c>
      <c r="D264" s="82"/>
      <c r="E264" s="114">
        <f t="shared" si="3"/>
        <v>17164.498890639556</v>
      </c>
      <c r="F264" s="66">
        <f t="shared" si="3"/>
        <v>17446.324470722047</v>
      </c>
      <c r="G264" s="115">
        <f t="shared" si="3"/>
        <v>17589.288027345927</v>
      </c>
      <c r="H264" s="84"/>
      <c r="I264" s="105">
        <v>379</v>
      </c>
      <c r="J264" s="44">
        <v>375</v>
      </c>
      <c r="K264" s="106">
        <v>371</v>
      </c>
      <c r="L264" s="79"/>
      <c r="M264" s="101" t="s">
        <v>257</v>
      </c>
      <c r="N264" s="87"/>
      <c r="O264" s="98" t="s">
        <v>167</v>
      </c>
      <c r="P264" s="88"/>
      <c r="Q264" s="92">
        <v>6505345.0795523915</v>
      </c>
      <c r="R264" s="67">
        <v>6542371.6765207676</v>
      </c>
      <c r="S264" s="67">
        <v>6525625.8581453385</v>
      </c>
      <c r="T264" s="93">
        <v>106279101.5233873</v>
      </c>
    </row>
    <row r="265" spans="1:20" ht="13.5" x14ac:dyDescent="0.25">
      <c r="A265" s="122" t="s">
        <v>219</v>
      </c>
      <c r="B265" s="43" t="s">
        <v>256</v>
      </c>
      <c r="C265" s="123" t="s">
        <v>256</v>
      </c>
      <c r="D265" s="82"/>
      <c r="E265" s="114">
        <f t="shared" si="3"/>
        <v>7133.855202505235</v>
      </c>
      <c r="F265" s="66">
        <f t="shared" si="3"/>
        <v>7133.855202505235</v>
      </c>
      <c r="G265" s="115">
        <f t="shared" si="3"/>
        <v>7133.855202505235</v>
      </c>
      <c r="H265" s="84"/>
      <c r="I265" s="105">
        <v>122</v>
      </c>
      <c r="J265" s="44">
        <v>122</v>
      </c>
      <c r="K265" s="106">
        <v>122</v>
      </c>
      <c r="L265" s="79"/>
      <c r="M265" s="101" t="s">
        <v>256</v>
      </c>
      <c r="N265" s="87"/>
      <c r="O265" s="98" t="s">
        <v>167</v>
      </c>
      <c r="P265" s="88"/>
      <c r="Q265" s="92">
        <v>870330.3347056387</v>
      </c>
      <c r="R265" s="67">
        <v>870330.3347056387</v>
      </c>
      <c r="S265" s="67">
        <v>870330.3347056387</v>
      </c>
      <c r="T265" s="93">
        <v>14177127.7125459</v>
      </c>
    </row>
    <row r="266" spans="1:20" ht="13.5" x14ac:dyDescent="0.25">
      <c r="A266" s="122" t="s">
        <v>219</v>
      </c>
      <c r="B266" s="43" t="s">
        <v>257</v>
      </c>
      <c r="C266" s="123" t="s">
        <v>257</v>
      </c>
      <c r="D266" s="82"/>
      <c r="E266" s="114">
        <f t="shared" si="3"/>
        <v>25562.523881357203</v>
      </c>
      <c r="F266" s="66">
        <f t="shared" si="3"/>
        <v>23920.030134730197</v>
      </c>
      <c r="G266" s="115">
        <f t="shared" si="3"/>
        <v>23920.030134730197</v>
      </c>
      <c r="H266" s="84"/>
      <c r="I266" s="105">
        <v>368</v>
      </c>
      <c r="J266" s="44">
        <v>402</v>
      </c>
      <c r="K266" s="106">
        <v>402</v>
      </c>
      <c r="L266" s="79"/>
      <c r="M266" s="101" t="s">
        <v>257</v>
      </c>
      <c r="N266" s="87"/>
      <c r="O266" s="98" t="s">
        <v>167</v>
      </c>
      <c r="P266" s="88"/>
      <c r="Q266" s="92">
        <v>9407008.788339451</v>
      </c>
      <c r="R266" s="67">
        <v>9615852.1141615398</v>
      </c>
      <c r="S266" s="67">
        <v>9615852.1141615398</v>
      </c>
      <c r="T266" s="93">
        <v>155502141.26359916</v>
      </c>
    </row>
    <row r="267" spans="1:20" ht="13.5" x14ac:dyDescent="0.25">
      <c r="A267" s="122" t="s">
        <v>220</v>
      </c>
      <c r="B267" s="43" t="s">
        <v>256</v>
      </c>
      <c r="C267" s="123" t="s">
        <v>256</v>
      </c>
      <c r="D267" s="82"/>
      <c r="E267" s="114">
        <f t="shared" si="3"/>
        <v>8883.226360539682</v>
      </c>
      <c r="F267" s="66">
        <f t="shared" si="3"/>
        <v>8883.226360539682</v>
      </c>
      <c r="G267" s="115">
        <f t="shared" si="3"/>
        <v>8883.226360539682</v>
      </c>
      <c r="H267" s="84"/>
      <c r="I267" s="105">
        <v>21</v>
      </c>
      <c r="J267" s="44">
        <v>21</v>
      </c>
      <c r="K267" s="106">
        <v>21</v>
      </c>
      <c r="L267" s="79"/>
      <c r="M267" s="101" t="s">
        <v>256</v>
      </c>
      <c r="N267" s="87"/>
      <c r="O267" s="98" t="s">
        <v>167</v>
      </c>
      <c r="P267" s="88"/>
      <c r="Q267" s="92">
        <v>186547.75357133333</v>
      </c>
      <c r="R267" s="67">
        <v>186547.75357133333</v>
      </c>
      <c r="S267" s="67">
        <v>186547.75357133333</v>
      </c>
      <c r="T267" s="93">
        <v>3038744.2806573231</v>
      </c>
    </row>
    <row r="268" spans="1:20" ht="13.5" x14ac:dyDescent="0.25">
      <c r="A268" s="122" t="s">
        <v>220</v>
      </c>
      <c r="B268" s="43" t="s">
        <v>257</v>
      </c>
      <c r="C268" s="123" t="s">
        <v>257</v>
      </c>
      <c r="D268" s="82"/>
      <c r="E268" s="114">
        <f t="shared" ref="E268:G278" si="4">SUM(Q268/I268)</f>
        <v>48171.866801411379</v>
      </c>
      <c r="F268" s="66">
        <f t="shared" si="4"/>
        <v>48887.749702236069</v>
      </c>
      <c r="G268" s="115">
        <f t="shared" si="4"/>
        <v>48887.749702236069</v>
      </c>
      <c r="H268" s="84"/>
      <c r="I268" s="105">
        <v>44</v>
      </c>
      <c r="J268" s="44">
        <v>45</v>
      </c>
      <c r="K268" s="106">
        <v>45</v>
      </c>
      <c r="L268" s="79"/>
      <c r="M268" s="101" t="s">
        <v>257</v>
      </c>
      <c r="N268" s="87"/>
      <c r="O268" s="98" t="s">
        <v>167</v>
      </c>
      <c r="P268" s="88"/>
      <c r="Q268" s="92">
        <v>2119562.1392621007</v>
      </c>
      <c r="R268" s="67">
        <v>2199948.736600623</v>
      </c>
      <c r="S268" s="67">
        <v>2199948.736600623</v>
      </c>
      <c r="T268" s="93">
        <v>35399283.795670681</v>
      </c>
    </row>
    <row r="269" spans="1:20" ht="13.5" x14ac:dyDescent="0.25">
      <c r="A269" s="122" t="s">
        <v>74</v>
      </c>
      <c r="B269" s="43" t="s">
        <v>256</v>
      </c>
      <c r="C269" s="123" t="s">
        <v>256</v>
      </c>
      <c r="D269" s="82"/>
      <c r="E269" s="114">
        <f t="shared" si="4"/>
        <v>6216.9769637558929</v>
      </c>
      <c r="F269" s="66">
        <f t="shared" si="4"/>
        <v>6216.9769637558929</v>
      </c>
      <c r="G269" s="115">
        <f t="shared" si="4"/>
        <v>6216.9769637558929</v>
      </c>
      <c r="H269" s="84"/>
      <c r="I269" s="105">
        <v>66</v>
      </c>
      <c r="J269" s="44">
        <v>66</v>
      </c>
      <c r="K269" s="106">
        <v>66</v>
      </c>
      <c r="L269" s="79"/>
      <c r="M269" s="101" t="s">
        <v>256</v>
      </c>
      <c r="N269" s="87"/>
      <c r="O269" s="98" t="s">
        <v>277</v>
      </c>
      <c r="P269" s="88"/>
      <c r="Q269" s="92">
        <v>410320.4796078889</v>
      </c>
      <c r="R269" s="67">
        <v>410320.4796078889</v>
      </c>
      <c r="S269" s="67">
        <v>410320.4796078889</v>
      </c>
      <c r="T269" s="93">
        <v>6683859.6915521696</v>
      </c>
    </row>
    <row r="270" spans="1:20" ht="13.5" x14ac:dyDescent="0.25">
      <c r="A270" s="122" t="s">
        <v>74</v>
      </c>
      <c r="B270" s="43" t="s">
        <v>257</v>
      </c>
      <c r="C270" s="123" t="s">
        <v>257</v>
      </c>
      <c r="D270" s="82"/>
      <c r="E270" s="114">
        <f t="shared" si="4"/>
        <v>33924.904491516128</v>
      </c>
      <c r="F270" s="66">
        <f t="shared" si="4"/>
        <v>33044.42922202756</v>
      </c>
      <c r="G270" s="115">
        <f t="shared" si="4"/>
        <v>33044.42922202756</v>
      </c>
      <c r="H270" s="84"/>
      <c r="I270" s="105">
        <v>142</v>
      </c>
      <c r="J270" s="44">
        <v>148</v>
      </c>
      <c r="K270" s="106">
        <v>148</v>
      </c>
      <c r="L270" s="79"/>
      <c r="M270" s="101" t="s">
        <v>257</v>
      </c>
      <c r="N270" s="87"/>
      <c r="O270" s="98" t="s">
        <v>277</v>
      </c>
      <c r="P270" s="88"/>
      <c r="Q270" s="92">
        <v>4817336.4377952898</v>
      </c>
      <c r="R270" s="67">
        <v>4890575.5248600785</v>
      </c>
      <c r="S270" s="67">
        <v>4890575.5248600785</v>
      </c>
      <c r="T270" s="93">
        <v>79266692.682654023</v>
      </c>
    </row>
    <row r="271" spans="1:20" ht="13.5" x14ac:dyDescent="0.25">
      <c r="A271" s="122" t="s">
        <v>150</v>
      </c>
      <c r="B271" s="43" t="s">
        <v>256</v>
      </c>
      <c r="C271" s="123" t="s">
        <v>256</v>
      </c>
      <c r="D271" s="82"/>
      <c r="E271" s="114">
        <f t="shared" si="4"/>
        <v>6766.486070291111</v>
      </c>
      <c r="F271" s="66">
        <f t="shared" si="4"/>
        <v>6766.486070291111</v>
      </c>
      <c r="G271" s="115">
        <f t="shared" si="4"/>
        <v>6766.486070291111</v>
      </c>
      <c r="H271" s="84"/>
      <c r="I271" s="105">
        <v>25</v>
      </c>
      <c r="J271" s="44">
        <v>25</v>
      </c>
      <c r="K271" s="106">
        <v>25</v>
      </c>
      <c r="L271" s="79"/>
      <c r="M271" s="101" t="s">
        <v>256</v>
      </c>
      <c r="N271" s="87"/>
      <c r="O271" s="98" t="s">
        <v>277</v>
      </c>
      <c r="P271" s="88"/>
      <c r="Q271" s="92">
        <v>169162.15175727778</v>
      </c>
      <c r="R271" s="67">
        <v>169162.15175727778</v>
      </c>
      <c r="S271" s="67">
        <v>169162.15175727778</v>
      </c>
      <c r="T271" s="93">
        <v>2755543.8825456123</v>
      </c>
    </row>
    <row r="272" spans="1:20" ht="13.5" x14ac:dyDescent="0.25">
      <c r="A272" s="122" t="s">
        <v>150</v>
      </c>
      <c r="B272" s="43" t="s">
        <v>257</v>
      </c>
      <c r="C272" s="123" t="s">
        <v>257</v>
      </c>
      <c r="D272" s="82"/>
      <c r="E272" s="114">
        <f t="shared" si="4"/>
        <v>20646.612828667578</v>
      </c>
      <c r="F272" s="66">
        <f t="shared" si="4"/>
        <v>21031.984906170193</v>
      </c>
      <c r="G272" s="115">
        <f t="shared" si="4"/>
        <v>21031.984906170193</v>
      </c>
      <c r="H272" s="84"/>
      <c r="I272" s="105">
        <v>115</v>
      </c>
      <c r="J272" s="44">
        <v>115</v>
      </c>
      <c r="K272" s="106">
        <v>115</v>
      </c>
      <c r="L272" s="79"/>
      <c r="M272" s="101" t="s">
        <v>257</v>
      </c>
      <c r="N272" s="87"/>
      <c r="O272" s="98" t="s">
        <v>277</v>
      </c>
      <c r="P272" s="88"/>
      <c r="Q272" s="92">
        <v>2374360.4752967716</v>
      </c>
      <c r="R272" s="67">
        <v>2418678.2642095722</v>
      </c>
      <c r="S272" s="67">
        <v>2418678.2642095722</v>
      </c>
      <c r="T272" s="93">
        <v>39158094.69554235</v>
      </c>
    </row>
    <row r="273" spans="1:20" ht="13.5" x14ac:dyDescent="0.25">
      <c r="A273" s="122" t="s">
        <v>221</v>
      </c>
      <c r="B273" s="43" t="s">
        <v>256</v>
      </c>
      <c r="C273" s="123" t="s">
        <v>256</v>
      </c>
      <c r="D273" s="82"/>
      <c r="E273" s="114">
        <f t="shared" si="4"/>
        <v>7583.0508187233727</v>
      </c>
      <c r="F273" s="66">
        <f t="shared" si="4"/>
        <v>7583.0508187233727</v>
      </c>
      <c r="G273" s="115">
        <f t="shared" si="4"/>
        <v>7625.4423403308092</v>
      </c>
      <c r="H273" s="84"/>
      <c r="I273" s="105">
        <v>169</v>
      </c>
      <c r="J273" s="44">
        <v>169</v>
      </c>
      <c r="K273" s="106">
        <v>165</v>
      </c>
      <c r="L273" s="79"/>
      <c r="M273" s="101" t="s">
        <v>256</v>
      </c>
      <c r="N273" s="87"/>
      <c r="O273" s="98" t="s">
        <v>277</v>
      </c>
      <c r="P273" s="88"/>
      <c r="Q273" s="92">
        <v>1281535.58836425</v>
      </c>
      <c r="R273" s="67">
        <v>1281535.58836425</v>
      </c>
      <c r="S273" s="67">
        <v>1258197.9861545835</v>
      </c>
      <c r="T273" s="93">
        <v>20748681.577526025</v>
      </c>
    </row>
    <row r="274" spans="1:20" ht="13.5" x14ac:dyDescent="0.25">
      <c r="A274" s="122" t="s">
        <v>221</v>
      </c>
      <c r="B274" s="43" t="s">
        <v>257</v>
      </c>
      <c r="C274" s="123" t="s">
        <v>257</v>
      </c>
      <c r="D274" s="82"/>
      <c r="E274" s="114">
        <f t="shared" si="4"/>
        <v>36216.676152161395</v>
      </c>
      <c r="F274" s="66">
        <f t="shared" si="4"/>
        <v>35814.773179718584</v>
      </c>
      <c r="G274" s="115">
        <f t="shared" si="4"/>
        <v>35956.730294079447</v>
      </c>
      <c r="H274" s="84"/>
      <c r="I274" s="105">
        <v>562</v>
      </c>
      <c r="J274" s="44">
        <v>574</v>
      </c>
      <c r="K274" s="106">
        <v>571</v>
      </c>
      <c r="L274" s="79"/>
      <c r="M274" s="101" t="s">
        <v>257</v>
      </c>
      <c r="N274" s="87"/>
      <c r="O274" s="98" t="s">
        <v>277</v>
      </c>
      <c r="P274" s="88"/>
      <c r="Q274" s="92">
        <v>20353771.997514706</v>
      </c>
      <c r="R274" s="67">
        <v>20557679.805158466</v>
      </c>
      <c r="S274" s="67">
        <v>20531292.997919366</v>
      </c>
      <c r="T274" s="93">
        <v>333621080.52991223</v>
      </c>
    </row>
    <row r="275" spans="1:20" ht="13.5" x14ac:dyDescent="0.25">
      <c r="A275" s="122" t="s">
        <v>222</v>
      </c>
      <c r="B275" s="43" t="s">
        <v>256</v>
      </c>
      <c r="C275" s="123" t="s">
        <v>256</v>
      </c>
      <c r="D275" s="82"/>
      <c r="E275" s="114">
        <f t="shared" si="4"/>
        <v>8720.4364060043845</v>
      </c>
      <c r="F275" s="66">
        <f t="shared" si="4"/>
        <v>8720.4364060043845</v>
      </c>
      <c r="G275" s="115">
        <f t="shared" si="4"/>
        <v>8720.4364060043845</v>
      </c>
      <c r="H275" s="84"/>
      <c r="I275" s="105">
        <v>19</v>
      </c>
      <c r="J275" s="44">
        <v>19</v>
      </c>
      <c r="K275" s="106">
        <v>19</v>
      </c>
      <c r="L275" s="79"/>
      <c r="M275" s="101" t="s">
        <v>256</v>
      </c>
      <c r="N275" s="87"/>
      <c r="O275" s="98" t="s">
        <v>277</v>
      </c>
      <c r="P275" s="88"/>
      <c r="Q275" s="92">
        <v>165688.29171408332</v>
      </c>
      <c r="R275" s="67">
        <v>165688.29171408332</v>
      </c>
      <c r="S275" s="67">
        <v>165688.29171408332</v>
      </c>
      <c r="T275" s="93">
        <v>2698956.9114566003</v>
      </c>
    </row>
    <row r="276" spans="1:20" ht="13.5" x14ac:dyDescent="0.25">
      <c r="A276" s="122" t="s">
        <v>222</v>
      </c>
      <c r="B276" s="43" t="s">
        <v>257</v>
      </c>
      <c r="C276" s="123" t="s">
        <v>257</v>
      </c>
      <c r="D276" s="82"/>
      <c r="E276" s="114">
        <f t="shared" si="4"/>
        <v>55864.959161303799</v>
      </c>
      <c r="F276" s="66">
        <f t="shared" si="4"/>
        <v>52155.106996607865</v>
      </c>
      <c r="G276" s="115">
        <f t="shared" si="4"/>
        <v>52155.106996607865</v>
      </c>
      <c r="H276" s="84"/>
      <c r="I276" s="105">
        <v>48</v>
      </c>
      <c r="J276" s="44">
        <v>52</v>
      </c>
      <c r="K276" s="106">
        <v>52</v>
      </c>
      <c r="L276" s="79"/>
      <c r="M276" s="101" t="s">
        <v>257</v>
      </c>
      <c r="N276" s="87"/>
      <c r="O276" s="98" t="s">
        <v>277</v>
      </c>
      <c r="P276" s="88"/>
      <c r="Q276" s="92">
        <v>2681518.0397425825</v>
      </c>
      <c r="R276" s="67">
        <v>2712065.5638236091</v>
      </c>
      <c r="S276" s="67">
        <v>2712065.5638236091</v>
      </c>
      <c r="T276" s="93">
        <v>44011956.861583598</v>
      </c>
    </row>
    <row r="277" spans="1:20" ht="13.5" x14ac:dyDescent="0.25">
      <c r="A277" s="122" t="s">
        <v>169</v>
      </c>
      <c r="B277" s="43" t="s">
        <v>256</v>
      </c>
      <c r="C277" s="123" t="s">
        <v>256</v>
      </c>
      <c r="D277" s="82"/>
      <c r="E277" s="114">
        <f t="shared" si="4"/>
        <v>7131.7569095364843</v>
      </c>
      <c r="F277" s="66">
        <f t="shared" si="4"/>
        <v>7131.7569095364843</v>
      </c>
      <c r="G277" s="115">
        <f t="shared" si="4"/>
        <v>7131.7569095364843</v>
      </c>
      <c r="H277" s="85"/>
      <c r="I277" s="105">
        <v>67</v>
      </c>
      <c r="J277" s="44">
        <v>67</v>
      </c>
      <c r="K277" s="106">
        <v>67</v>
      </c>
      <c r="L277" s="79"/>
      <c r="M277" s="101" t="s">
        <v>256</v>
      </c>
      <c r="N277" s="87"/>
      <c r="O277" s="98" t="s">
        <v>169</v>
      </c>
      <c r="P277" s="88"/>
      <c r="Q277" s="92">
        <v>477827.71293894446</v>
      </c>
      <c r="R277" s="67">
        <v>477827.71293894446</v>
      </c>
      <c r="S277" s="67">
        <v>477827.71293894446</v>
      </c>
      <c r="T277" s="93">
        <v>7783509.5949175451</v>
      </c>
    </row>
    <row r="278" spans="1:20" ht="13.5" x14ac:dyDescent="0.25">
      <c r="A278" s="122" t="s">
        <v>169</v>
      </c>
      <c r="B278" s="43" t="s">
        <v>257</v>
      </c>
      <c r="C278" s="123" t="s">
        <v>257</v>
      </c>
      <c r="D278" s="82"/>
      <c r="E278" s="114">
        <f t="shared" si="4"/>
        <v>23292.88928577867</v>
      </c>
      <c r="F278" s="66">
        <f t="shared" si="4"/>
        <v>23656.253543586055</v>
      </c>
      <c r="G278" s="115">
        <f t="shared" si="4"/>
        <v>23656.253543586055</v>
      </c>
      <c r="H278" s="85"/>
      <c r="I278" s="105">
        <v>276</v>
      </c>
      <c r="J278" s="44">
        <v>271</v>
      </c>
      <c r="K278" s="106">
        <v>271</v>
      </c>
      <c r="L278" s="79"/>
      <c r="M278" s="101" t="s">
        <v>257</v>
      </c>
      <c r="N278" s="87"/>
      <c r="O278" s="98" t="s">
        <v>169</v>
      </c>
      <c r="P278" s="88"/>
      <c r="Q278" s="92">
        <v>6428837.4428749131</v>
      </c>
      <c r="R278" s="67">
        <v>6410844.7103118207</v>
      </c>
      <c r="S278" s="67">
        <v>6410844.7103118207</v>
      </c>
      <c r="T278" s="93">
        <v>104526280.4227547</v>
      </c>
    </row>
    <row r="279" spans="1:20" ht="14.25" thickBot="1" x14ac:dyDescent="0.3">
      <c r="A279" s="116"/>
      <c r="B279" s="124"/>
      <c r="C279" s="118"/>
      <c r="D279" s="8"/>
      <c r="E279" s="116"/>
      <c r="F279" s="117"/>
      <c r="G279" s="118"/>
      <c r="H279" s="8"/>
      <c r="I279" s="108">
        <f>SUM(I11:I278)</f>
        <v>36028</v>
      </c>
      <c r="J279" s="109">
        <f>SUM(J11:J278)</f>
        <v>36586</v>
      </c>
      <c r="K279" s="110">
        <f>SUM(K11:K278)</f>
        <v>36475</v>
      </c>
      <c r="L279" s="86"/>
      <c r="M279" s="99"/>
      <c r="N279" s="8"/>
      <c r="O279" s="99"/>
      <c r="P279" s="8"/>
      <c r="Q279" s="94">
        <f>SUM(Q11:Q278)</f>
        <v>803703065.81112719</v>
      </c>
      <c r="R279" s="95">
        <f t="shared" ref="R279:T279" si="5">SUM(R11:R278)</f>
        <v>811685134.27097952</v>
      </c>
      <c r="S279" s="95">
        <f t="shared" si="5"/>
        <v>812782767.35456216</v>
      </c>
      <c r="T279" s="96">
        <f t="shared" si="5"/>
        <v>13180614278.352564</v>
      </c>
    </row>
    <row r="280" spans="1:20" x14ac:dyDescent="0.2">
      <c r="Q280" s="45"/>
      <c r="R280" s="45"/>
      <c r="S280" s="45"/>
      <c r="T280" s="45"/>
    </row>
    <row r="287" spans="1:20" x14ac:dyDescent="0.2">
      <c r="Q287" s="46"/>
      <c r="R287" s="46"/>
      <c r="S287" s="46"/>
      <c r="T287" s="46"/>
    </row>
    <row r="288" spans="1:20" x14ac:dyDescent="0.2">
      <c r="Q288" s="46"/>
      <c r="R288" s="46"/>
      <c r="S288" s="46"/>
      <c r="T288" s="46"/>
    </row>
  </sheetData>
  <mergeCells count="10">
    <mergeCell ref="A1:S1"/>
    <mergeCell ref="A2:S2"/>
    <mergeCell ref="A3:P3"/>
    <mergeCell ref="A4:S4"/>
    <mergeCell ref="A6:S6"/>
    <mergeCell ref="A7:A8"/>
    <mergeCell ref="B7:O7"/>
    <mergeCell ref="E8:G8"/>
    <mergeCell ref="I8:K8"/>
    <mergeCell ref="Q8:T8"/>
  </mergeCells>
  <printOptions horizontalCentered="1"/>
  <pageMargins left="0.19685039370078741" right="0.19685039370078741" top="0.39370078740157483" bottom="0.39370078740157483" header="0" footer="0"/>
  <pageSetup scale="59" fitToHeight="0" orientation="landscape" r:id="rId1"/>
  <headerFooter alignWithMargins="0">
    <oddFooter>&amp;LTecnológico Nacional de México &amp;CFracción II Art. 42 PEF 2016&amp;R&amp;P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Q55"/>
  <sheetViews>
    <sheetView workbookViewId="0">
      <selection activeCell="A55" sqref="A55:Q55"/>
    </sheetView>
  </sheetViews>
  <sheetFormatPr baseColWidth="10" defaultColWidth="9.140625" defaultRowHeight="12.75" x14ac:dyDescent="0.2"/>
  <cols>
    <col min="1" max="1" width="29" customWidth="1"/>
    <col min="2" max="2" width="16.5703125" bestFit="1" customWidth="1"/>
    <col min="3" max="3" width="14.85546875" bestFit="1" customWidth="1"/>
    <col min="4" max="4" width="15.28515625" customWidth="1"/>
    <col min="5" max="5" width="2.140625" customWidth="1"/>
    <col min="6" max="8" width="16.5703125" bestFit="1" customWidth="1"/>
    <col min="9" max="9" width="2" customWidth="1"/>
    <col min="10" max="12" width="16.5703125" bestFit="1" customWidth="1"/>
    <col min="13" max="13" width="3.140625" customWidth="1"/>
    <col min="14" max="16" width="16.5703125" bestFit="1" customWidth="1"/>
    <col min="17" max="17" width="9.140625" customWidth="1"/>
  </cols>
  <sheetData>
    <row r="1" spans="1:17" ht="21.75" customHeight="1" x14ac:dyDescent="0.25">
      <c r="A1" s="162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4"/>
      <c r="Q1" s="16"/>
    </row>
    <row r="2" spans="1:17" ht="15" x14ac:dyDescent="0.25">
      <c r="A2" s="165" t="s">
        <v>224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7"/>
      <c r="Q2" s="16"/>
    </row>
    <row r="3" spans="1:17" ht="16.5" customHeight="1" x14ac:dyDescent="0.25">
      <c r="A3" s="168" t="s">
        <v>30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7"/>
      <c r="Q3" s="16"/>
    </row>
    <row r="4" spans="1:17" ht="15" customHeight="1" x14ac:dyDescent="0.25">
      <c r="A4" s="169" t="s">
        <v>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1"/>
      <c r="Q4" s="17"/>
    </row>
    <row r="5" spans="1:17" ht="15.75" customHeight="1" x14ac:dyDescent="0.2">
      <c r="A5" s="12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26"/>
      <c r="Q5" s="17"/>
    </row>
    <row r="6" spans="1:17" ht="15.75" customHeight="1" x14ac:dyDescent="0.25">
      <c r="A6" s="172" t="s">
        <v>22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4"/>
      <c r="Q6" s="17"/>
    </row>
    <row r="7" spans="1:17" ht="19.5" customHeight="1" x14ac:dyDescent="0.2">
      <c r="A7" s="127"/>
      <c r="B7" s="179" t="s">
        <v>23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8"/>
      <c r="N7" s="18"/>
      <c r="O7" s="18"/>
      <c r="P7" s="128"/>
    </row>
    <row r="8" spans="1:17" ht="30.75" customHeight="1" x14ac:dyDescent="0.2">
      <c r="A8" s="180" t="s">
        <v>3</v>
      </c>
      <c r="B8" s="175" t="s">
        <v>24</v>
      </c>
      <c r="C8" s="175"/>
      <c r="D8" s="175"/>
      <c r="E8" s="19"/>
      <c r="F8" s="175" t="s">
        <v>25</v>
      </c>
      <c r="G8" s="175"/>
      <c r="H8" s="175"/>
      <c r="I8" s="20"/>
      <c r="J8" s="175" t="s">
        <v>26</v>
      </c>
      <c r="K8" s="175"/>
      <c r="L8" s="175"/>
      <c r="M8" s="21"/>
      <c r="N8" s="175" t="s">
        <v>11</v>
      </c>
      <c r="O8" s="175"/>
      <c r="P8" s="176"/>
    </row>
    <row r="9" spans="1:17" ht="21" customHeight="1" x14ac:dyDescent="0.2">
      <c r="A9" s="180"/>
      <c r="B9" s="4" t="s">
        <v>236</v>
      </c>
      <c r="C9" s="28" t="s">
        <v>244</v>
      </c>
      <c r="D9" s="28" t="s">
        <v>33</v>
      </c>
      <c r="E9" s="22"/>
      <c r="F9" s="4" t="s">
        <v>236</v>
      </c>
      <c r="G9" s="28" t="s">
        <v>244</v>
      </c>
      <c r="H9" s="28" t="s">
        <v>33</v>
      </c>
      <c r="I9" s="22"/>
      <c r="J9" s="4" t="s">
        <v>236</v>
      </c>
      <c r="K9" s="28" t="s">
        <v>244</v>
      </c>
      <c r="L9" s="28" t="s">
        <v>33</v>
      </c>
      <c r="M9" s="22"/>
      <c r="N9" s="4" t="s">
        <v>236</v>
      </c>
      <c r="O9" s="28" t="s">
        <v>244</v>
      </c>
      <c r="P9" s="129" t="s">
        <v>33</v>
      </c>
    </row>
    <row r="10" spans="1:17" s="24" customFormat="1" ht="25.5" customHeight="1" x14ac:dyDescent="0.2">
      <c r="A10" s="130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2"/>
    </row>
    <row r="11" spans="1:17" x14ac:dyDescent="0.2">
      <c r="A11" s="125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4"/>
      <c r="Q11" s="10"/>
    </row>
    <row r="12" spans="1:17" x14ac:dyDescent="0.2">
      <c r="A12" s="125" t="s">
        <v>223</v>
      </c>
      <c r="B12" s="135">
        <v>187603711.73999992</v>
      </c>
      <c r="C12" s="135">
        <v>204094246.77999994</v>
      </c>
      <c r="D12" s="86">
        <v>207917992.39999995</v>
      </c>
      <c r="E12" s="86"/>
      <c r="F12" s="135">
        <v>93783880.890000001</v>
      </c>
      <c r="G12" s="86">
        <v>104167444.29999998</v>
      </c>
      <c r="H12" s="86">
        <v>110858486.41</v>
      </c>
      <c r="I12" s="86"/>
      <c r="J12" s="86">
        <v>2489058894.1199999</v>
      </c>
      <c r="K12" s="86">
        <v>3612254535.0799999</v>
      </c>
      <c r="L12" s="135">
        <v>4070828144.4899998</v>
      </c>
      <c r="M12" s="133"/>
      <c r="N12" s="136">
        <v>2770446486.75</v>
      </c>
      <c r="O12" s="136">
        <v>3920516226.1599998</v>
      </c>
      <c r="P12" s="137">
        <v>4389604623.2999992</v>
      </c>
      <c r="Q12" s="10"/>
    </row>
    <row r="13" spans="1:17" x14ac:dyDescent="0.2">
      <c r="A13" s="125"/>
      <c r="B13" s="135"/>
      <c r="C13" s="135"/>
      <c r="D13" s="135"/>
      <c r="E13" s="138"/>
      <c r="F13" s="135"/>
      <c r="G13" s="135"/>
      <c r="H13" s="135"/>
      <c r="I13" s="138"/>
      <c r="J13" s="135"/>
      <c r="K13" s="135"/>
      <c r="L13" s="135"/>
      <c r="M13" s="86"/>
      <c r="N13" s="86"/>
      <c r="O13" s="86"/>
      <c r="P13" s="139"/>
    </row>
    <row r="14" spans="1:17" x14ac:dyDescent="0.2">
      <c r="A14" s="125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1"/>
      <c r="Q14" s="10"/>
    </row>
    <row r="15" spans="1:17" x14ac:dyDescent="0.2">
      <c r="A15" s="125"/>
      <c r="B15" s="140"/>
      <c r="C15" s="140"/>
      <c r="D15" s="140"/>
      <c r="E15" s="140"/>
      <c r="F15" s="142"/>
      <c r="G15" s="142"/>
      <c r="H15" s="142"/>
      <c r="I15" s="140"/>
      <c r="J15" s="140"/>
      <c r="K15" s="140"/>
      <c r="L15" s="140"/>
      <c r="M15" s="140"/>
      <c r="N15" s="140"/>
      <c r="O15" s="140"/>
      <c r="P15" s="141"/>
      <c r="Q15" s="10"/>
    </row>
    <row r="16" spans="1:17" x14ac:dyDescent="0.2">
      <c r="A16" s="125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1"/>
      <c r="Q16" s="10"/>
    </row>
    <row r="17" spans="1:17" x14ac:dyDescent="0.2">
      <c r="A17" s="125"/>
      <c r="B17" s="8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1"/>
      <c r="Q17" s="10"/>
    </row>
    <row r="18" spans="1:17" x14ac:dyDescent="0.2">
      <c r="A18" s="125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26"/>
    </row>
    <row r="19" spans="1:17" x14ac:dyDescent="0.2">
      <c r="A19" s="125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126"/>
    </row>
    <row r="20" spans="1:17" x14ac:dyDescent="0.2">
      <c r="A20" s="125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126"/>
    </row>
    <row r="21" spans="1:17" x14ac:dyDescent="0.2">
      <c r="A21" s="125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6"/>
    </row>
    <row r="22" spans="1:17" x14ac:dyDescent="0.2">
      <c r="A22" s="125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26"/>
    </row>
    <row r="23" spans="1:17" x14ac:dyDescent="0.2">
      <c r="A23" s="125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26"/>
    </row>
    <row r="24" spans="1:17" x14ac:dyDescent="0.2">
      <c r="A24" s="125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6"/>
    </row>
    <row r="25" spans="1:17" x14ac:dyDescent="0.2">
      <c r="A25" s="125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26"/>
    </row>
    <row r="26" spans="1:17" x14ac:dyDescent="0.2">
      <c r="A26" s="125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126"/>
    </row>
    <row r="27" spans="1:17" x14ac:dyDescent="0.2">
      <c r="A27" s="125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126"/>
    </row>
    <row r="28" spans="1:17" x14ac:dyDescent="0.2">
      <c r="A28" s="125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126"/>
    </row>
    <row r="29" spans="1:17" x14ac:dyDescent="0.2">
      <c r="A29" s="125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126"/>
    </row>
    <row r="30" spans="1:17" x14ac:dyDescent="0.2">
      <c r="A30" s="12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126"/>
    </row>
    <row r="31" spans="1:17" x14ac:dyDescent="0.2">
      <c r="A31" s="12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126"/>
    </row>
    <row r="32" spans="1:17" x14ac:dyDescent="0.2">
      <c r="A32" s="125"/>
      <c r="B32" s="8"/>
      <c r="C32" s="8"/>
      <c r="D32" s="8"/>
      <c r="E32" s="8"/>
      <c r="F32" s="8"/>
      <c r="G32" s="143"/>
      <c r="H32" s="143"/>
      <c r="I32" s="143"/>
      <c r="J32" s="8"/>
      <c r="K32" s="8"/>
      <c r="L32" s="8"/>
      <c r="M32" s="8"/>
      <c r="N32" s="8"/>
      <c r="O32" s="8"/>
      <c r="P32" s="126"/>
    </row>
    <row r="33" spans="1:16" x14ac:dyDescent="0.2">
      <c r="A33" s="125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126"/>
    </row>
    <row r="34" spans="1:16" x14ac:dyDescent="0.2">
      <c r="A34" s="12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126"/>
    </row>
    <row r="35" spans="1:16" x14ac:dyDescent="0.2">
      <c r="A35" s="125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126"/>
    </row>
    <row r="36" spans="1:16" x14ac:dyDescent="0.2">
      <c r="A36" s="12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126"/>
    </row>
    <row r="37" spans="1:16" x14ac:dyDescent="0.2">
      <c r="A37" s="12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126"/>
    </row>
    <row r="38" spans="1:16" x14ac:dyDescent="0.2">
      <c r="A38" s="12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126"/>
    </row>
    <row r="39" spans="1:16" x14ac:dyDescent="0.2">
      <c r="A39" s="125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126"/>
    </row>
    <row r="40" spans="1:16" x14ac:dyDescent="0.2">
      <c r="A40" s="12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6"/>
    </row>
    <row r="41" spans="1:16" x14ac:dyDescent="0.2">
      <c r="A41" s="125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126"/>
    </row>
    <row r="42" spans="1:16" x14ac:dyDescent="0.2">
      <c r="A42" s="12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126"/>
    </row>
    <row r="43" spans="1:16" x14ac:dyDescent="0.2">
      <c r="A43" s="125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126"/>
    </row>
    <row r="44" spans="1:16" x14ac:dyDescent="0.2">
      <c r="A44" s="125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126"/>
    </row>
    <row r="45" spans="1:16" x14ac:dyDescent="0.2">
      <c r="A45" s="125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126"/>
    </row>
    <row r="46" spans="1:16" x14ac:dyDescent="0.2">
      <c r="A46" s="12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126"/>
    </row>
    <row r="47" spans="1:16" x14ac:dyDescent="0.2">
      <c r="A47" s="12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126"/>
    </row>
    <row r="48" spans="1:16" x14ac:dyDescent="0.2">
      <c r="A48" s="12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126"/>
    </row>
    <row r="49" spans="1:17" x14ac:dyDescent="0.2">
      <c r="A49" s="125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126"/>
    </row>
    <row r="50" spans="1:17" x14ac:dyDescent="0.2">
      <c r="A50" s="12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126"/>
    </row>
    <row r="51" spans="1:17" x14ac:dyDescent="0.2">
      <c r="A51" s="12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126"/>
    </row>
    <row r="52" spans="1:17" x14ac:dyDescent="0.2">
      <c r="A52" s="12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126"/>
    </row>
    <row r="53" spans="1:17" x14ac:dyDescent="0.2">
      <c r="A53" s="125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6"/>
    </row>
    <row r="54" spans="1:17" ht="13.5" thickBot="1" x14ac:dyDescent="0.25">
      <c r="A54" s="144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145"/>
      <c r="Q54" s="8"/>
    </row>
    <row r="55" spans="1:17" x14ac:dyDescent="0.2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8"/>
    </row>
  </sheetData>
  <mergeCells count="12">
    <mergeCell ref="N8:P8"/>
    <mergeCell ref="A55:Q55"/>
    <mergeCell ref="B7:L7"/>
    <mergeCell ref="A8:A9"/>
    <mergeCell ref="B8:D8"/>
    <mergeCell ref="F8:H8"/>
    <mergeCell ref="J8:L8"/>
    <mergeCell ref="A1:P1"/>
    <mergeCell ref="A2:P2"/>
    <mergeCell ref="A3:P3"/>
    <mergeCell ref="A4:P4"/>
    <mergeCell ref="A6:P6"/>
  </mergeCells>
  <printOptions horizontalCentered="1"/>
  <pageMargins left="0.19685039370078741" right="0.19685039370078741" top="0.39370078740157483" bottom="0.39370078740157483" header="0" footer="0"/>
  <pageSetup scale="59" fitToHeight="0" orientation="landscape" r:id="rId1"/>
  <headerFooter alignWithMargins="0">
    <oddFooter>&amp;LTecnológica Nacional de México&amp;CFracción III Art. 42 PEF 2016&amp;R&amp;P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I273"/>
  <sheetViews>
    <sheetView workbookViewId="0">
      <selection activeCell="I30" sqref="I30"/>
    </sheetView>
  </sheetViews>
  <sheetFormatPr baseColWidth="10" defaultColWidth="9.140625" defaultRowHeight="12.75" x14ac:dyDescent="0.2"/>
  <cols>
    <col min="1" max="1" width="21.85546875" customWidth="1"/>
    <col min="2" max="2" width="12.7109375" customWidth="1"/>
    <col min="3" max="3" width="13.140625" style="6" customWidth="1"/>
    <col min="4" max="4" width="19.5703125" customWidth="1"/>
    <col min="5" max="5" width="15.7109375" customWidth="1"/>
    <col min="6" max="6" width="18.28515625" customWidth="1"/>
    <col min="7" max="7" width="14.42578125" customWidth="1"/>
  </cols>
  <sheetData>
    <row r="1" spans="1:7" ht="35.25" customHeight="1" x14ac:dyDescent="0.2">
      <c r="A1" s="152" t="s">
        <v>0</v>
      </c>
      <c r="B1" s="152"/>
      <c r="C1" s="152"/>
      <c r="D1" s="152"/>
      <c r="E1" s="152"/>
      <c r="F1" s="152"/>
      <c r="G1" s="152"/>
    </row>
    <row r="2" spans="1:7" ht="14.25" customHeight="1" x14ac:dyDescent="0.2">
      <c r="A2" s="153" t="s">
        <v>228</v>
      </c>
      <c r="B2" s="154"/>
      <c r="C2" s="154"/>
      <c r="D2" s="154"/>
      <c r="E2" s="154"/>
      <c r="F2" s="154"/>
      <c r="G2" s="155"/>
    </row>
    <row r="3" spans="1:7" ht="15.75" customHeight="1" x14ac:dyDescent="0.2">
      <c r="A3" s="1" t="s">
        <v>31</v>
      </c>
      <c r="B3" s="1"/>
      <c r="C3" s="2"/>
      <c r="D3" s="1"/>
      <c r="E3" s="1"/>
      <c r="F3" s="1"/>
      <c r="G3" s="3"/>
    </row>
    <row r="4" spans="1:7" ht="15" customHeight="1" x14ac:dyDescent="0.2">
      <c r="A4" s="62" t="s">
        <v>2</v>
      </c>
      <c r="B4" s="62"/>
      <c r="C4" s="2"/>
      <c r="D4" s="62"/>
      <c r="E4" s="62"/>
      <c r="F4" s="62"/>
      <c r="G4" s="62"/>
    </row>
    <row r="5" spans="1:7" ht="14.25" customHeight="1" x14ac:dyDescent="0.2">
      <c r="A5" s="156" t="s">
        <v>249</v>
      </c>
      <c r="B5" s="156"/>
      <c r="C5" s="156"/>
      <c r="D5" s="156"/>
      <c r="E5" s="156"/>
      <c r="F5" s="156"/>
      <c r="G5" s="157"/>
    </row>
    <row r="6" spans="1:7" ht="25.5" customHeight="1" x14ac:dyDescent="0.2">
      <c r="A6" s="31" t="s">
        <v>173</v>
      </c>
      <c r="D6" s="41"/>
      <c r="E6" s="41"/>
      <c r="F6" s="41"/>
      <c r="G6" s="5"/>
    </row>
    <row r="7" spans="1:7" ht="22.5" customHeight="1" x14ac:dyDescent="0.2">
      <c r="A7" s="181" t="s">
        <v>3</v>
      </c>
      <c r="B7" s="181" t="s">
        <v>4</v>
      </c>
      <c r="C7" s="181" t="s">
        <v>5</v>
      </c>
      <c r="D7" s="181" t="s">
        <v>6</v>
      </c>
      <c r="E7" s="181" t="s">
        <v>32</v>
      </c>
      <c r="F7" s="181" t="s">
        <v>7</v>
      </c>
      <c r="G7" s="183" t="s">
        <v>33</v>
      </c>
    </row>
    <row r="8" spans="1:7" x14ac:dyDescent="0.2">
      <c r="A8" s="182"/>
      <c r="B8" s="182"/>
      <c r="C8" s="182"/>
      <c r="D8" s="182"/>
      <c r="E8" s="182"/>
      <c r="F8" s="182"/>
      <c r="G8" s="184"/>
    </row>
    <row r="9" spans="1:7" x14ac:dyDescent="0.2">
      <c r="A9" s="32" t="s">
        <v>34</v>
      </c>
      <c r="B9" s="33" t="s">
        <v>254</v>
      </c>
      <c r="C9" s="63">
        <v>42583</v>
      </c>
      <c r="D9" s="64">
        <v>4185</v>
      </c>
      <c r="E9" s="34" t="s">
        <v>35</v>
      </c>
      <c r="F9" s="33" t="s">
        <v>36</v>
      </c>
      <c r="G9" s="64">
        <v>4185</v>
      </c>
    </row>
    <row r="10" spans="1:7" x14ac:dyDescent="0.2">
      <c r="A10" s="32" t="s">
        <v>34</v>
      </c>
      <c r="B10" s="33" t="s">
        <v>254</v>
      </c>
      <c r="C10" s="63">
        <v>42583</v>
      </c>
      <c r="D10" s="64">
        <v>14</v>
      </c>
      <c r="E10" s="34" t="s">
        <v>37</v>
      </c>
      <c r="F10" s="33" t="s">
        <v>36</v>
      </c>
      <c r="G10" s="64">
        <v>14</v>
      </c>
    </row>
    <row r="11" spans="1:7" x14ac:dyDescent="0.2">
      <c r="A11" s="35" t="s">
        <v>38</v>
      </c>
      <c r="B11" s="33" t="s">
        <v>254</v>
      </c>
      <c r="C11" s="63">
        <v>42583</v>
      </c>
      <c r="D11" s="64">
        <v>1130</v>
      </c>
      <c r="E11" s="34" t="s">
        <v>35</v>
      </c>
      <c r="F11" s="33" t="s">
        <v>36</v>
      </c>
      <c r="G11" s="64">
        <v>1130</v>
      </c>
    </row>
    <row r="12" spans="1:7" x14ac:dyDescent="0.2">
      <c r="A12" s="35" t="s">
        <v>38</v>
      </c>
      <c r="B12" s="33" t="s">
        <v>254</v>
      </c>
      <c r="C12" s="63">
        <v>42583</v>
      </c>
      <c r="D12" s="64">
        <v>120</v>
      </c>
      <c r="E12" s="34" t="s">
        <v>35</v>
      </c>
      <c r="F12" s="33" t="s">
        <v>252</v>
      </c>
      <c r="G12" s="64">
        <v>120</v>
      </c>
    </row>
    <row r="13" spans="1:7" x14ac:dyDescent="0.2">
      <c r="A13" s="36" t="s">
        <v>39</v>
      </c>
      <c r="B13" s="33" t="s">
        <v>254</v>
      </c>
      <c r="C13" s="63">
        <v>42583</v>
      </c>
      <c r="D13" s="64">
        <v>5893</v>
      </c>
      <c r="E13" s="34" t="s">
        <v>35</v>
      </c>
      <c r="F13" s="33" t="s">
        <v>36</v>
      </c>
      <c r="G13" s="64">
        <v>5893</v>
      </c>
    </row>
    <row r="14" spans="1:7" x14ac:dyDescent="0.2">
      <c r="A14" s="36" t="s">
        <v>39</v>
      </c>
      <c r="B14" s="33" t="s">
        <v>254</v>
      </c>
      <c r="C14" s="63">
        <v>42583</v>
      </c>
      <c r="D14" s="64">
        <v>283</v>
      </c>
      <c r="E14" s="34" t="s">
        <v>35</v>
      </c>
      <c r="F14" s="33" t="s">
        <v>252</v>
      </c>
      <c r="G14" s="64">
        <v>283</v>
      </c>
    </row>
    <row r="15" spans="1:7" x14ac:dyDescent="0.2">
      <c r="A15" s="36" t="s">
        <v>39</v>
      </c>
      <c r="B15" s="33" t="s">
        <v>254</v>
      </c>
      <c r="C15" s="63">
        <v>42583</v>
      </c>
      <c r="D15" s="64">
        <v>31</v>
      </c>
      <c r="E15" s="34" t="s">
        <v>40</v>
      </c>
      <c r="F15" s="33" t="s">
        <v>36</v>
      </c>
      <c r="G15" s="64">
        <v>31</v>
      </c>
    </row>
    <row r="16" spans="1:7" x14ac:dyDescent="0.2">
      <c r="A16" s="36" t="s">
        <v>39</v>
      </c>
      <c r="B16" s="33" t="s">
        <v>254</v>
      </c>
      <c r="C16" s="63">
        <v>42583</v>
      </c>
      <c r="D16" s="64">
        <v>59</v>
      </c>
      <c r="E16" s="34" t="s">
        <v>37</v>
      </c>
      <c r="F16" s="33" t="s">
        <v>36</v>
      </c>
      <c r="G16" s="64">
        <v>59</v>
      </c>
    </row>
    <row r="17" spans="1:7" x14ac:dyDescent="0.2">
      <c r="A17" s="32" t="s">
        <v>41</v>
      </c>
      <c r="B17" s="33" t="s">
        <v>254</v>
      </c>
      <c r="C17" s="63">
        <v>42583</v>
      </c>
      <c r="D17" s="64">
        <v>1422</v>
      </c>
      <c r="E17" s="34" t="s">
        <v>35</v>
      </c>
      <c r="F17" s="33" t="s">
        <v>36</v>
      </c>
      <c r="G17" s="64">
        <v>1422</v>
      </c>
    </row>
    <row r="18" spans="1:7" x14ac:dyDescent="0.2">
      <c r="A18" s="32" t="s">
        <v>41</v>
      </c>
      <c r="B18" s="33" t="s">
        <v>254</v>
      </c>
      <c r="C18" s="63">
        <v>42583</v>
      </c>
      <c r="D18" s="64">
        <v>11</v>
      </c>
      <c r="E18" s="34" t="s">
        <v>37</v>
      </c>
      <c r="F18" s="33" t="s">
        <v>36</v>
      </c>
      <c r="G18" s="64">
        <v>11</v>
      </c>
    </row>
    <row r="19" spans="1:7" x14ac:dyDescent="0.2">
      <c r="A19" s="32" t="s">
        <v>42</v>
      </c>
      <c r="B19" s="33" t="s">
        <v>254</v>
      </c>
      <c r="C19" s="63">
        <v>42583</v>
      </c>
      <c r="D19" s="64">
        <v>820</v>
      </c>
      <c r="E19" s="34" t="s">
        <v>35</v>
      </c>
      <c r="F19" s="33" t="s">
        <v>36</v>
      </c>
      <c r="G19" s="64">
        <v>820</v>
      </c>
    </row>
    <row r="20" spans="1:7" x14ac:dyDescent="0.2">
      <c r="A20" s="32" t="s">
        <v>43</v>
      </c>
      <c r="B20" s="33" t="s">
        <v>254</v>
      </c>
      <c r="C20" s="63">
        <v>42583</v>
      </c>
      <c r="D20" s="64">
        <v>605</v>
      </c>
      <c r="E20" s="34" t="s">
        <v>35</v>
      </c>
      <c r="F20" s="33" t="s">
        <v>36</v>
      </c>
      <c r="G20" s="64">
        <v>605</v>
      </c>
    </row>
    <row r="21" spans="1:7" x14ac:dyDescent="0.2">
      <c r="A21" s="32" t="s">
        <v>44</v>
      </c>
      <c r="B21" s="33" t="s">
        <v>254</v>
      </c>
      <c r="C21" s="63">
        <v>42583</v>
      </c>
      <c r="D21" s="64">
        <v>3907</v>
      </c>
      <c r="E21" s="34" t="s">
        <v>35</v>
      </c>
      <c r="F21" s="33" t="s">
        <v>36</v>
      </c>
      <c r="G21" s="64">
        <v>3907</v>
      </c>
    </row>
    <row r="22" spans="1:7" x14ac:dyDescent="0.2">
      <c r="A22" s="32" t="s">
        <v>44</v>
      </c>
      <c r="B22" s="33" t="s">
        <v>254</v>
      </c>
      <c r="C22" s="63">
        <v>42583</v>
      </c>
      <c r="D22" s="64">
        <v>108</v>
      </c>
      <c r="E22" s="34" t="s">
        <v>45</v>
      </c>
      <c r="F22" s="33" t="s">
        <v>36</v>
      </c>
      <c r="G22" s="64">
        <v>108</v>
      </c>
    </row>
    <row r="23" spans="1:7" x14ac:dyDescent="0.2">
      <c r="A23" s="32" t="s">
        <v>46</v>
      </c>
      <c r="B23" s="33" t="s">
        <v>254</v>
      </c>
      <c r="C23" s="63">
        <v>42583</v>
      </c>
      <c r="D23" s="64">
        <v>707</v>
      </c>
      <c r="E23" s="34" t="s">
        <v>35</v>
      </c>
      <c r="F23" s="33" t="s">
        <v>36</v>
      </c>
      <c r="G23" s="64">
        <v>707</v>
      </c>
    </row>
    <row r="24" spans="1:7" x14ac:dyDescent="0.2">
      <c r="A24" s="32" t="s">
        <v>47</v>
      </c>
      <c r="B24" s="33" t="s">
        <v>254</v>
      </c>
      <c r="C24" s="63">
        <v>42583</v>
      </c>
      <c r="D24" s="64">
        <v>295</v>
      </c>
      <c r="E24" s="34" t="s">
        <v>35</v>
      </c>
      <c r="F24" s="33" t="s">
        <v>36</v>
      </c>
      <c r="G24" s="64">
        <v>295</v>
      </c>
    </row>
    <row r="25" spans="1:7" x14ac:dyDescent="0.2">
      <c r="A25" s="32" t="s">
        <v>47</v>
      </c>
      <c r="B25" s="33" t="s">
        <v>254</v>
      </c>
      <c r="C25" s="63">
        <v>42583</v>
      </c>
      <c r="D25" s="64">
        <v>5</v>
      </c>
      <c r="E25" s="34" t="s">
        <v>35</v>
      </c>
      <c r="F25" s="33" t="s">
        <v>253</v>
      </c>
      <c r="G25" s="64">
        <v>5</v>
      </c>
    </row>
    <row r="26" spans="1:7" x14ac:dyDescent="0.2">
      <c r="A26" s="32" t="s">
        <v>48</v>
      </c>
      <c r="B26" s="33" t="s">
        <v>254</v>
      </c>
      <c r="C26" s="63">
        <v>42583</v>
      </c>
      <c r="D26" s="64">
        <v>2223</v>
      </c>
      <c r="E26" s="34" t="s">
        <v>35</v>
      </c>
      <c r="F26" s="33" t="s">
        <v>36</v>
      </c>
      <c r="G26" s="64">
        <v>2223</v>
      </c>
    </row>
    <row r="27" spans="1:7" ht="22.5" x14ac:dyDescent="0.2">
      <c r="A27" s="32" t="s">
        <v>48</v>
      </c>
      <c r="B27" s="33" t="s">
        <v>254</v>
      </c>
      <c r="C27" s="63">
        <v>42583</v>
      </c>
      <c r="D27" s="64">
        <v>97</v>
      </c>
      <c r="E27" s="34" t="s">
        <v>229</v>
      </c>
      <c r="F27" s="33" t="s">
        <v>36</v>
      </c>
      <c r="G27" s="64">
        <v>97</v>
      </c>
    </row>
    <row r="28" spans="1:7" x14ac:dyDescent="0.2">
      <c r="A28" s="32" t="s">
        <v>48</v>
      </c>
      <c r="B28" s="33" t="s">
        <v>254</v>
      </c>
      <c r="C28" s="63">
        <v>42583</v>
      </c>
      <c r="D28" s="64">
        <v>7</v>
      </c>
      <c r="E28" s="34" t="s">
        <v>40</v>
      </c>
      <c r="F28" s="33" t="s">
        <v>36</v>
      </c>
      <c r="G28" s="64">
        <v>7</v>
      </c>
    </row>
    <row r="29" spans="1:7" x14ac:dyDescent="0.2">
      <c r="A29" s="32" t="s">
        <v>48</v>
      </c>
      <c r="B29" s="33" t="s">
        <v>254</v>
      </c>
      <c r="C29" s="63">
        <v>42583</v>
      </c>
      <c r="D29" s="64">
        <v>70</v>
      </c>
      <c r="E29" s="34" t="s">
        <v>37</v>
      </c>
      <c r="F29" s="33" t="s">
        <v>36</v>
      </c>
      <c r="G29" s="64">
        <v>70</v>
      </c>
    </row>
    <row r="30" spans="1:7" x14ac:dyDescent="0.2">
      <c r="A30" s="32" t="s">
        <v>49</v>
      </c>
      <c r="B30" s="33" t="s">
        <v>254</v>
      </c>
      <c r="C30" s="63">
        <v>42583</v>
      </c>
      <c r="D30" s="64">
        <v>1715</v>
      </c>
      <c r="E30" s="34" t="s">
        <v>35</v>
      </c>
      <c r="F30" s="33" t="s">
        <v>36</v>
      </c>
      <c r="G30" s="64">
        <v>1715</v>
      </c>
    </row>
    <row r="31" spans="1:7" x14ac:dyDescent="0.2">
      <c r="A31" s="32" t="s">
        <v>50</v>
      </c>
      <c r="B31" s="33" t="s">
        <v>254</v>
      </c>
      <c r="C31" s="63">
        <v>42583</v>
      </c>
      <c r="D31" s="64">
        <v>3454</v>
      </c>
      <c r="E31" s="34" t="s">
        <v>35</v>
      </c>
      <c r="F31" s="33" t="s">
        <v>36</v>
      </c>
      <c r="G31" s="64">
        <v>3454</v>
      </c>
    </row>
    <row r="32" spans="1:7" x14ac:dyDescent="0.2">
      <c r="A32" s="32" t="s">
        <v>50</v>
      </c>
      <c r="B32" s="33" t="s">
        <v>254</v>
      </c>
      <c r="C32" s="63">
        <v>42583</v>
      </c>
      <c r="D32" s="64">
        <v>6</v>
      </c>
      <c r="E32" s="34" t="s">
        <v>40</v>
      </c>
      <c r="F32" s="33" t="s">
        <v>36</v>
      </c>
      <c r="G32" s="64">
        <v>6</v>
      </c>
    </row>
    <row r="33" spans="1:7" x14ac:dyDescent="0.2">
      <c r="A33" s="32" t="s">
        <v>50</v>
      </c>
      <c r="B33" s="33" t="s">
        <v>254</v>
      </c>
      <c r="C33" s="63">
        <v>42583</v>
      </c>
      <c r="D33" s="64">
        <v>5</v>
      </c>
      <c r="E33" s="34" t="s">
        <v>37</v>
      </c>
      <c r="F33" s="33" t="s">
        <v>36</v>
      </c>
      <c r="G33" s="64">
        <v>5</v>
      </c>
    </row>
    <row r="34" spans="1:7" x14ac:dyDescent="0.2">
      <c r="A34" s="32" t="s">
        <v>51</v>
      </c>
      <c r="B34" s="33" t="s">
        <v>254</v>
      </c>
      <c r="C34" s="63">
        <v>42583</v>
      </c>
      <c r="D34" s="64">
        <v>5042</v>
      </c>
      <c r="E34" s="34" t="s">
        <v>35</v>
      </c>
      <c r="F34" s="33" t="s">
        <v>36</v>
      </c>
      <c r="G34" s="64">
        <v>5042</v>
      </c>
    </row>
    <row r="35" spans="1:7" x14ac:dyDescent="0.2">
      <c r="A35" s="32" t="s">
        <v>51</v>
      </c>
      <c r="B35" s="33" t="s">
        <v>254</v>
      </c>
      <c r="C35" s="63">
        <v>42583</v>
      </c>
      <c r="D35" s="64">
        <v>212</v>
      </c>
      <c r="E35" s="34" t="s">
        <v>37</v>
      </c>
      <c r="F35" s="33" t="s">
        <v>36</v>
      </c>
      <c r="G35" s="64">
        <v>212</v>
      </c>
    </row>
    <row r="36" spans="1:7" x14ac:dyDescent="0.2">
      <c r="A36" s="32" t="s">
        <v>51</v>
      </c>
      <c r="B36" s="33" t="s">
        <v>254</v>
      </c>
      <c r="C36" s="63">
        <v>42583</v>
      </c>
      <c r="D36" s="64">
        <v>47</v>
      </c>
      <c r="E36" s="34" t="s">
        <v>40</v>
      </c>
      <c r="F36" s="33" t="s">
        <v>36</v>
      </c>
      <c r="G36" s="64">
        <v>47</v>
      </c>
    </row>
    <row r="37" spans="1:7" x14ac:dyDescent="0.2">
      <c r="A37" s="32" t="s">
        <v>52</v>
      </c>
      <c r="B37" s="33" t="s">
        <v>254</v>
      </c>
      <c r="C37" s="63">
        <v>42583</v>
      </c>
      <c r="D37" s="64">
        <v>99</v>
      </c>
      <c r="E37" s="34" t="s">
        <v>40</v>
      </c>
      <c r="F37" s="33" t="s">
        <v>36</v>
      </c>
      <c r="G37" s="64">
        <v>99</v>
      </c>
    </row>
    <row r="38" spans="1:7" x14ac:dyDescent="0.2">
      <c r="A38" s="32" t="s">
        <v>52</v>
      </c>
      <c r="B38" s="33" t="s">
        <v>254</v>
      </c>
      <c r="C38" s="63">
        <v>42583</v>
      </c>
      <c r="D38" s="64">
        <v>234</v>
      </c>
      <c r="E38" s="34" t="s">
        <v>37</v>
      </c>
      <c r="F38" s="33" t="s">
        <v>36</v>
      </c>
      <c r="G38" s="64">
        <v>234</v>
      </c>
    </row>
    <row r="39" spans="1:7" x14ac:dyDescent="0.2">
      <c r="A39" s="32" t="s">
        <v>53</v>
      </c>
      <c r="B39" s="33" t="s">
        <v>254</v>
      </c>
      <c r="C39" s="63">
        <v>42583</v>
      </c>
      <c r="D39" s="64">
        <v>2602</v>
      </c>
      <c r="E39" s="34" t="s">
        <v>35</v>
      </c>
      <c r="F39" s="33" t="s">
        <v>36</v>
      </c>
      <c r="G39" s="64">
        <v>2602</v>
      </c>
    </row>
    <row r="40" spans="1:7" x14ac:dyDescent="0.2">
      <c r="A40" s="32" t="s">
        <v>53</v>
      </c>
      <c r="B40" s="33" t="s">
        <v>254</v>
      </c>
      <c r="C40" s="63">
        <v>42583</v>
      </c>
      <c r="D40" s="64">
        <v>435</v>
      </c>
      <c r="E40" s="34" t="s">
        <v>35</v>
      </c>
      <c r="F40" s="33" t="s">
        <v>252</v>
      </c>
      <c r="G40" s="64">
        <v>435</v>
      </c>
    </row>
    <row r="41" spans="1:7" x14ac:dyDescent="0.2">
      <c r="A41" s="32" t="s">
        <v>54</v>
      </c>
      <c r="B41" s="33" t="s">
        <v>254</v>
      </c>
      <c r="C41" s="63">
        <v>42583</v>
      </c>
      <c r="D41" s="64">
        <v>34</v>
      </c>
      <c r="E41" s="34" t="s">
        <v>55</v>
      </c>
      <c r="F41" s="33" t="s">
        <v>36</v>
      </c>
      <c r="G41" s="64">
        <v>34</v>
      </c>
    </row>
    <row r="42" spans="1:7" x14ac:dyDescent="0.2">
      <c r="A42" s="32" t="s">
        <v>56</v>
      </c>
      <c r="B42" s="33" t="s">
        <v>254</v>
      </c>
      <c r="C42" s="63">
        <v>42583</v>
      </c>
      <c r="D42" s="64">
        <v>2919</v>
      </c>
      <c r="E42" s="34" t="s">
        <v>35</v>
      </c>
      <c r="F42" s="33" t="s">
        <v>36</v>
      </c>
      <c r="G42" s="64">
        <v>2919</v>
      </c>
    </row>
    <row r="43" spans="1:7" x14ac:dyDescent="0.2">
      <c r="A43" s="32" t="s">
        <v>56</v>
      </c>
      <c r="B43" s="33" t="s">
        <v>254</v>
      </c>
      <c r="C43" s="63">
        <v>42583</v>
      </c>
      <c r="D43" s="64">
        <v>87</v>
      </c>
      <c r="E43" s="34" t="s">
        <v>35</v>
      </c>
      <c r="F43" s="33" t="s">
        <v>252</v>
      </c>
      <c r="G43" s="64">
        <v>87</v>
      </c>
    </row>
    <row r="44" spans="1:7" x14ac:dyDescent="0.2">
      <c r="A44" s="32" t="s">
        <v>56</v>
      </c>
      <c r="B44" s="33" t="s">
        <v>254</v>
      </c>
      <c r="C44" s="63">
        <v>42583</v>
      </c>
      <c r="D44" s="64">
        <v>63</v>
      </c>
      <c r="E44" s="34" t="s">
        <v>57</v>
      </c>
      <c r="F44" s="33" t="s">
        <v>36</v>
      </c>
      <c r="G44" s="64">
        <v>63</v>
      </c>
    </row>
    <row r="45" spans="1:7" x14ac:dyDescent="0.2">
      <c r="A45" s="32" t="s">
        <v>58</v>
      </c>
      <c r="B45" s="33" t="s">
        <v>254</v>
      </c>
      <c r="C45" s="63">
        <v>42583</v>
      </c>
      <c r="D45" s="64">
        <v>4469</v>
      </c>
      <c r="E45" s="34" t="s">
        <v>35</v>
      </c>
      <c r="F45" s="33" t="s">
        <v>36</v>
      </c>
      <c r="G45" s="64">
        <v>4469</v>
      </c>
    </row>
    <row r="46" spans="1:7" x14ac:dyDescent="0.2">
      <c r="A46" s="32" t="s">
        <v>58</v>
      </c>
      <c r="B46" s="33" t="s">
        <v>254</v>
      </c>
      <c r="C46" s="63">
        <v>42583</v>
      </c>
      <c r="D46" s="64">
        <v>191</v>
      </c>
      <c r="E46" s="34" t="s">
        <v>35</v>
      </c>
      <c r="F46" s="33" t="s">
        <v>252</v>
      </c>
      <c r="G46" s="64">
        <v>191</v>
      </c>
    </row>
    <row r="47" spans="1:7" x14ac:dyDescent="0.2">
      <c r="A47" s="32" t="s">
        <v>58</v>
      </c>
      <c r="B47" s="33" t="s">
        <v>254</v>
      </c>
      <c r="C47" s="63">
        <v>42583</v>
      </c>
      <c r="D47" s="64">
        <v>101</v>
      </c>
      <c r="E47" s="34" t="s">
        <v>57</v>
      </c>
      <c r="F47" s="33" t="s">
        <v>36</v>
      </c>
      <c r="G47" s="64">
        <v>101</v>
      </c>
    </row>
    <row r="48" spans="1:7" x14ac:dyDescent="0.2">
      <c r="A48" s="32" t="s">
        <v>58</v>
      </c>
      <c r="B48" s="33" t="s">
        <v>254</v>
      </c>
      <c r="C48" s="63">
        <v>42583</v>
      </c>
      <c r="D48" s="64">
        <v>1</v>
      </c>
      <c r="E48" s="34" t="s">
        <v>40</v>
      </c>
      <c r="F48" s="33" t="s">
        <v>36</v>
      </c>
      <c r="G48" s="64">
        <v>1</v>
      </c>
    </row>
    <row r="49" spans="1:7" x14ac:dyDescent="0.2">
      <c r="A49" s="32" t="s">
        <v>59</v>
      </c>
      <c r="B49" s="33" t="s">
        <v>254</v>
      </c>
      <c r="C49" s="63">
        <v>42583</v>
      </c>
      <c r="D49" s="64">
        <v>3405</v>
      </c>
      <c r="E49" s="34" t="s">
        <v>35</v>
      </c>
      <c r="F49" s="33" t="s">
        <v>36</v>
      </c>
      <c r="G49" s="64">
        <v>3405</v>
      </c>
    </row>
    <row r="50" spans="1:7" x14ac:dyDescent="0.2">
      <c r="A50" s="32" t="s">
        <v>59</v>
      </c>
      <c r="B50" s="33" t="s">
        <v>254</v>
      </c>
      <c r="C50" s="63">
        <v>42583</v>
      </c>
      <c r="D50" s="64">
        <v>65</v>
      </c>
      <c r="E50" s="34" t="s">
        <v>57</v>
      </c>
      <c r="F50" s="33" t="s">
        <v>36</v>
      </c>
      <c r="G50" s="64">
        <v>65</v>
      </c>
    </row>
    <row r="51" spans="1:7" x14ac:dyDescent="0.2">
      <c r="A51" s="32" t="s">
        <v>60</v>
      </c>
      <c r="B51" s="33" t="s">
        <v>254</v>
      </c>
      <c r="C51" s="63">
        <v>42583</v>
      </c>
      <c r="D51" s="64">
        <v>2778</v>
      </c>
      <c r="E51" s="34" t="s">
        <v>35</v>
      </c>
      <c r="F51" s="33" t="s">
        <v>36</v>
      </c>
      <c r="G51" s="64">
        <v>2778</v>
      </c>
    </row>
    <row r="52" spans="1:7" x14ac:dyDescent="0.2">
      <c r="A52" s="32" t="s">
        <v>61</v>
      </c>
      <c r="B52" s="33" t="s">
        <v>254</v>
      </c>
      <c r="C52" s="63">
        <v>42583</v>
      </c>
      <c r="D52" s="64">
        <v>849</v>
      </c>
      <c r="E52" s="34" t="s">
        <v>35</v>
      </c>
      <c r="F52" s="33" t="s">
        <v>36</v>
      </c>
      <c r="G52" s="64">
        <v>849</v>
      </c>
    </row>
    <row r="53" spans="1:7" x14ac:dyDescent="0.2">
      <c r="A53" s="32" t="s">
        <v>62</v>
      </c>
      <c r="B53" s="33" t="s">
        <v>254</v>
      </c>
      <c r="C53" s="63">
        <v>42583</v>
      </c>
      <c r="D53" s="64">
        <v>1666</v>
      </c>
      <c r="E53" s="34" t="s">
        <v>35</v>
      </c>
      <c r="F53" s="33" t="s">
        <v>36</v>
      </c>
      <c r="G53" s="64">
        <v>1666</v>
      </c>
    </row>
    <row r="54" spans="1:7" x14ac:dyDescent="0.2">
      <c r="A54" s="32" t="s">
        <v>63</v>
      </c>
      <c r="B54" s="33" t="s">
        <v>254</v>
      </c>
      <c r="C54" s="63">
        <v>42583</v>
      </c>
      <c r="D54" s="64">
        <v>1150</v>
      </c>
      <c r="E54" s="34" t="s">
        <v>35</v>
      </c>
      <c r="F54" s="33" t="s">
        <v>36</v>
      </c>
      <c r="G54" s="64">
        <v>1150</v>
      </c>
    </row>
    <row r="55" spans="1:7" x14ac:dyDescent="0.2">
      <c r="A55" s="32" t="s">
        <v>64</v>
      </c>
      <c r="B55" s="33" t="s">
        <v>254</v>
      </c>
      <c r="C55" s="63">
        <v>42583</v>
      </c>
      <c r="D55" s="64">
        <v>2301</v>
      </c>
      <c r="E55" s="34" t="s">
        <v>35</v>
      </c>
      <c r="F55" s="33" t="s">
        <v>36</v>
      </c>
      <c r="G55" s="64">
        <v>2301</v>
      </c>
    </row>
    <row r="56" spans="1:7" x14ac:dyDescent="0.2">
      <c r="A56" s="32" t="s">
        <v>64</v>
      </c>
      <c r="B56" s="33" t="s">
        <v>254</v>
      </c>
      <c r="C56" s="63">
        <v>42583</v>
      </c>
      <c r="D56" s="64">
        <v>1107</v>
      </c>
      <c r="E56" s="34" t="s">
        <v>35</v>
      </c>
      <c r="F56" s="33" t="s">
        <v>255</v>
      </c>
      <c r="G56" s="64">
        <v>1107</v>
      </c>
    </row>
    <row r="57" spans="1:7" x14ac:dyDescent="0.2">
      <c r="A57" s="32" t="s">
        <v>65</v>
      </c>
      <c r="B57" s="33" t="s">
        <v>254</v>
      </c>
      <c r="C57" s="63">
        <v>42583</v>
      </c>
      <c r="D57" s="64">
        <v>3805</v>
      </c>
      <c r="E57" s="34" t="s">
        <v>35</v>
      </c>
      <c r="F57" s="33" t="s">
        <v>36</v>
      </c>
      <c r="G57" s="64">
        <v>3805</v>
      </c>
    </row>
    <row r="58" spans="1:7" x14ac:dyDescent="0.2">
      <c r="A58" s="32" t="s">
        <v>65</v>
      </c>
      <c r="B58" s="33" t="s">
        <v>254</v>
      </c>
      <c r="C58" s="63">
        <v>42583</v>
      </c>
      <c r="D58" s="64">
        <v>63</v>
      </c>
      <c r="E58" s="34" t="s">
        <v>57</v>
      </c>
      <c r="F58" s="33" t="s">
        <v>36</v>
      </c>
      <c r="G58" s="64">
        <v>63</v>
      </c>
    </row>
    <row r="59" spans="1:7" x14ac:dyDescent="0.2">
      <c r="A59" s="32" t="s">
        <v>66</v>
      </c>
      <c r="B59" s="33" t="s">
        <v>254</v>
      </c>
      <c r="C59" s="63">
        <v>42583</v>
      </c>
      <c r="D59" s="64">
        <v>700</v>
      </c>
      <c r="E59" s="34" t="s">
        <v>35</v>
      </c>
      <c r="F59" s="33" t="s">
        <v>36</v>
      </c>
      <c r="G59" s="64">
        <v>700</v>
      </c>
    </row>
    <row r="60" spans="1:7" x14ac:dyDescent="0.2">
      <c r="A60" s="32" t="s">
        <v>66</v>
      </c>
      <c r="B60" s="33" t="s">
        <v>254</v>
      </c>
      <c r="C60" s="63">
        <v>42583</v>
      </c>
      <c r="D60" s="64">
        <v>123</v>
      </c>
      <c r="E60" s="34" t="s">
        <v>35</v>
      </c>
      <c r="F60" s="33" t="s">
        <v>255</v>
      </c>
      <c r="G60" s="64">
        <v>123</v>
      </c>
    </row>
    <row r="61" spans="1:7" x14ac:dyDescent="0.2">
      <c r="A61" s="32" t="s">
        <v>67</v>
      </c>
      <c r="B61" s="33" t="s">
        <v>254</v>
      </c>
      <c r="C61" s="63">
        <v>42583</v>
      </c>
      <c r="D61" s="64">
        <v>6763</v>
      </c>
      <c r="E61" s="34" t="s">
        <v>35</v>
      </c>
      <c r="F61" s="33" t="s">
        <v>36</v>
      </c>
      <c r="G61" s="64">
        <v>6763</v>
      </c>
    </row>
    <row r="62" spans="1:7" x14ac:dyDescent="0.2">
      <c r="A62" s="32" t="s">
        <v>67</v>
      </c>
      <c r="B62" s="33" t="s">
        <v>254</v>
      </c>
      <c r="C62" s="63">
        <v>42583</v>
      </c>
      <c r="D62" s="64">
        <v>177</v>
      </c>
      <c r="E62" s="34" t="s">
        <v>35</v>
      </c>
      <c r="F62" s="33" t="s">
        <v>255</v>
      </c>
      <c r="G62" s="64">
        <v>177</v>
      </c>
    </row>
    <row r="63" spans="1:7" x14ac:dyDescent="0.2">
      <c r="A63" s="32" t="s">
        <v>67</v>
      </c>
      <c r="B63" s="33" t="s">
        <v>254</v>
      </c>
      <c r="C63" s="63">
        <v>42583</v>
      </c>
      <c r="D63" s="64">
        <v>85</v>
      </c>
      <c r="E63" s="34" t="s">
        <v>57</v>
      </c>
      <c r="F63" s="33" t="s">
        <v>36</v>
      </c>
      <c r="G63" s="64">
        <v>85</v>
      </c>
    </row>
    <row r="64" spans="1:7" x14ac:dyDescent="0.2">
      <c r="A64" s="32" t="s">
        <v>67</v>
      </c>
      <c r="B64" s="33" t="s">
        <v>254</v>
      </c>
      <c r="C64" s="63">
        <v>42583</v>
      </c>
      <c r="D64" s="64">
        <v>19</v>
      </c>
      <c r="E64" s="34" t="s">
        <v>40</v>
      </c>
      <c r="F64" s="33" t="s">
        <v>36</v>
      </c>
      <c r="G64" s="64">
        <v>19</v>
      </c>
    </row>
    <row r="65" spans="1:7" x14ac:dyDescent="0.2">
      <c r="A65" s="32" t="s">
        <v>68</v>
      </c>
      <c r="B65" s="33" t="s">
        <v>254</v>
      </c>
      <c r="C65" s="63">
        <v>42583</v>
      </c>
      <c r="D65" s="64">
        <v>7191</v>
      </c>
      <c r="E65" s="34" t="s">
        <v>35</v>
      </c>
      <c r="F65" s="33" t="s">
        <v>36</v>
      </c>
      <c r="G65" s="64">
        <v>7191</v>
      </c>
    </row>
    <row r="66" spans="1:7" x14ac:dyDescent="0.2">
      <c r="A66" s="32" t="s">
        <v>68</v>
      </c>
      <c r="B66" s="33" t="s">
        <v>254</v>
      </c>
      <c r="C66" s="63">
        <v>42583</v>
      </c>
      <c r="D66" s="64">
        <v>142</v>
      </c>
      <c r="E66" s="34" t="s">
        <v>57</v>
      </c>
      <c r="F66" s="33" t="s">
        <v>36</v>
      </c>
      <c r="G66" s="64">
        <v>142</v>
      </c>
    </row>
    <row r="67" spans="1:7" x14ac:dyDescent="0.2">
      <c r="A67" s="32" t="s">
        <v>68</v>
      </c>
      <c r="B67" s="33" t="s">
        <v>254</v>
      </c>
      <c r="C67" s="63">
        <v>42583</v>
      </c>
      <c r="D67" s="64">
        <v>38</v>
      </c>
      <c r="E67" s="34" t="s">
        <v>40</v>
      </c>
      <c r="F67" s="33" t="s">
        <v>36</v>
      </c>
      <c r="G67" s="64">
        <v>38</v>
      </c>
    </row>
    <row r="68" spans="1:7" x14ac:dyDescent="0.2">
      <c r="A68" s="32" t="s">
        <v>69</v>
      </c>
      <c r="B68" s="33" t="s">
        <v>254</v>
      </c>
      <c r="C68" s="63">
        <v>42583</v>
      </c>
      <c r="D68" s="64">
        <v>1964</v>
      </c>
      <c r="E68" s="34" t="s">
        <v>35</v>
      </c>
      <c r="F68" s="33" t="s">
        <v>36</v>
      </c>
      <c r="G68" s="64">
        <v>1964</v>
      </c>
    </row>
    <row r="69" spans="1:7" x14ac:dyDescent="0.2">
      <c r="A69" s="32" t="s">
        <v>70</v>
      </c>
      <c r="B69" s="33" t="s">
        <v>254</v>
      </c>
      <c r="C69" s="63">
        <v>42583</v>
      </c>
      <c r="D69" s="64">
        <v>3364</v>
      </c>
      <c r="E69" s="34" t="s">
        <v>35</v>
      </c>
      <c r="F69" s="33" t="s">
        <v>36</v>
      </c>
      <c r="G69" s="64">
        <v>3364</v>
      </c>
    </row>
    <row r="70" spans="1:7" x14ac:dyDescent="0.2">
      <c r="A70" s="32" t="s">
        <v>70</v>
      </c>
      <c r="B70" s="33" t="s">
        <v>254</v>
      </c>
      <c r="C70" s="63">
        <v>42583</v>
      </c>
      <c r="D70" s="64">
        <v>397</v>
      </c>
      <c r="E70" s="34" t="s">
        <v>35</v>
      </c>
      <c r="F70" s="33" t="s">
        <v>255</v>
      </c>
      <c r="G70" s="64">
        <v>397</v>
      </c>
    </row>
    <row r="71" spans="1:7" x14ac:dyDescent="0.2">
      <c r="A71" s="32" t="s">
        <v>70</v>
      </c>
      <c r="B71" s="33" t="s">
        <v>254</v>
      </c>
      <c r="C71" s="63">
        <v>42583</v>
      </c>
      <c r="D71" s="64">
        <v>39</v>
      </c>
      <c r="E71" s="34" t="s">
        <v>57</v>
      </c>
      <c r="F71" s="33" t="s">
        <v>36</v>
      </c>
      <c r="G71" s="64">
        <v>39</v>
      </c>
    </row>
    <row r="72" spans="1:7" x14ac:dyDescent="0.2">
      <c r="A72" s="32" t="s">
        <v>70</v>
      </c>
      <c r="B72" s="33" t="s">
        <v>254</v>
      </c>
      <c r="C72" s="63">
        <v>42583</v>
      </c>
      <c r="D72" s="64">
        <v>29</v>
      </c>
      <c r="E72" s="34" t="s">
        <v>40</v>
      </c>
      <c r="F72" s="33" t="s">
        <v>36</v>
      </c>
      <c r="G72" s="64">
        <v>29</v>
      </c>
    </row>
    <row r="73" spans="1:7" x14ac:dyDescent="0.2">
      <c r="A73" s="32" t="s">
        <v>71</v>
      </c>
      <c r="B73" s="33" t="s">
        <v>254</v>
      </c>
      <c r="C73" s="63">
        <v>42583</v>
      </c>
      <c r="D73" s="64">
        <v>3313</v>
      </c>
      <c r="E73" s="34" t="s">
        <v>35</v>
      </c>
      <c r="F73" s="33" t="s">
        <v>36</v>
      </c>
      <c r="G73" s="64">
        <v>3313</v>
      </c>
    </row>
    <row r="74" spans="1:7" x14ac:dyDescent="0.2">
      <c r="A74" s="32" t="s">
        <v>71</v>
      </c>
      <c r="B74" s="33" t="s">
        <v>254</v>
      </c>
      <c r="C74" s="63">
        <v>42583</v>
      </c>
      <c r="D74" s="64">
        <v>32</v>
      </c>
      <c r="E74" s="34" t="s">
        <v>35</v>
      </c>
      <c r="F74" s="33" t="s">
        <v>255</v>
      </c>
      <c r="G74" s="64">
        <v>32</v>
      </c>
    </row>
    <row r="75" spans="1:7" x14ac:dyDescent="0.2">
      <c r="A75" s="32" t="s">
        <v>71</v>
      </c>
      <c r="B75" s="33" t="s">
        <v>254</v>
      </c>
      <c r="C75" s="63">
        <v>42583</v>
      </c>
      <c r="D75" s="64">
        <v>32</v>
      </c>
      <c r="E75" s="34" t="s">
        <v>37</v>
      </c>
      <c r="F75" s="33" t="s">
        <v>36</v>
      </c>
      <c r="G75" s="64">
        <v>32</v>
      </c>
    </row>
    <row r="76" spans="1:7" x14ac:dyDescent="0.2">
      <c r="A76" s="32" t="s">
        <v>72</v>
      </c>
      <c r="B76" s="33" t="s">
        <v>254</v>
      </c>
      <c r="C76" s="63">
        <v>42583</v>
      </c>
      <c r="D76" s="64">
        <v>1414</v>
      </c>
      <c r="E76" s="34" t="s">
        <v>35</v>
      </c>
      <c r="F76" s="33" t="s">
        <v>36</v>
      </c>
      <c r="G76" s="64">
        <v>1414</v>
      </c>
    </row>
    <row r="77" spans="1:7" x14ac:dyDescent="0.2">
      <c r="A77" s="32" t="s">
        <v>72</v>
      </c>
      <c r="B77" s="33" t="s">
        <v>254</v>
      </c>
      <c r="C77" s="63">
        <v>42583</v>
      </c>
      <c r="D77" s="64">
        <v>323</v>
      </c>
      <c r="E77" s="34" t="s">
        <v>35</v>
      </c>
      <c r="F77" s="33" t="s">
        <v>255</v>
      </c>
      <c r="G77" s="64">
        <v>323</v>
      </c>
    </row>
    <row r="78" spans="1:7" x14ac:dyDescent="0.2">
      <c r="A78" s="32" t="s">
        <v>73</v>
      </c>
      <c r="B78" s="33" t="s">
        <v>254</v>
      </c>
      <c r="C78" s="63">
        <v>42583</v>
      </c>
      <c r="D78" s="64">
        <v>783</v>
      </c>
      <c r="E78" s="34" t="s">
        <v>35</v>
      </c>
      <c r="F78" s="33" t="s">
        <v>36</v>
      </c>
      <c r="G78" s="64">
        <v>783</v>
      </c>
    </row>
    <row r="79" spans="1:7" x14ac:dyDescent="0.2">
      <c r="A79" s="32" t="s">
        <v>73</v>
      </c>
      <c r="B79" s="33" t="s">
        <v>254</v>
      </c>
      <c r="C79" s="63">
        <v>42583</v>
      </c>
      <c r="D79" s="64">
        <v>244</v>
      </c>
      <c r="E79" s="34" t="s">
        <v>35</v>
      </c>
      <c r="F79" s="33" t="s">
        <v>255</v>
      </c>
      <c r="G79" s="64">
        <v>244</v>
      </c>
    </row>
    <row r="80" spans="1:7" x14ac:dyDescent="0.2">
      <c r="A80" s="32" t="s">
        <v>74</v>
      </c>
      <c r="B80" s="33" t="s">
        <v>254</v>
      </c>
      <c r="C80" s="63">
        <v>42583</v>
      </c>
      <c r="D80" s="64">
        <v>1171</v>
      </c>
      <c r="E80" s="34" t="s">
        <v>35</v>
      </c>
      <c r="F80" s="33" t="s">
        <v>36</v>
      </c>
      <c r="G80" s="64">
        <v>1171</v>
      </c>
    </row>
    <row r="81" spans="1:7" x14ac:dyDescent="0.2">
      <c r="A81" s="32" t="s">
        <v>74</v>
      </c>
      <c r="B81" s="33" t="s">
        <v>254</v>
      </c>
      <c r="C81" s="63">
        <v>42583</v>
      </c>
      <c r="D81" s="64">
        <v>67</v>
      </c>
      <c r="E81" s="34" t="s">
        <v>35</v>
      </c>
      <c r="F81" s="33" t="s">
        <v>255</v>
      </c>
      <c r="G81" s="64">
        <v>67</v>
      </c>
    </row>
    <row r="82" spans="1:7" x14ac:dyDescent="0.2">
      <c r="A82" s="32" t="s">
        <v>74</v>
      </c>
      <c r="B82" s="33" t="s">
        <v>254</v>
      </c>
      <c r="C82" s="63">
        <v>42583</v>
      </c>
      <c r="D82" s="64">
        <v>63</v>
      </c>
      <c r="E82" s="34" t="s">
        <v>37</v>
      </c>
      <c r="F82" s="33" t="s">
        <v>36</v>
      </c>
      <c r="G82" s="64">
        <v>63</v>
      </c>
    </row>
    <row r="83" spans="1:7" x14ac:dyDescent="0.2">
      <c r="A83" s="32" t="s">
        <v>74</v>
      </c>
      <c r="B83" s="33" t="s">
        <v>254</v>
      </c>
      <c r="C83" s="63">
        <v>42583</v>
      </c>
      <c r="D83" s="64">
        <v>19</v>
      </c>
      <c r="E83" s="34" t="s">
        <v>40</v>
      </c>
      <c r="F83" s="33" t="s">
        <v>36</v>
      </c>
      <c r="G83" s="64">
        <v>19</v>
      </c>
    </row>
    <row r="84" spans="1:7" x14ac:dyDescent="0.2">
      <c r="A84" s="32" t="s">
        <v>75</v>
      </c>
      <c r="B84" s="33" t="s">
        <v>254</v>
      </c>
      <c r="C84" s="63">
        <v>42583</v>
      </c>
      <c r="D84" s="64">
        <v>1229</v>
      </c>
      <c r="E84" s="34" t="s">
        <v>35</v>
      </c>
      <c r="F84" s="33" t="s">
        <v>36</v>
      </c>
      <c r="G84" s="64">
        <v>1229</v>
      </c>
    </row>
    <row r="85" spans="1:7" x14ac:dyDescent="0.2">
      <c r="A85" s="32" t="s">
        <v>75</v>
      </c>
      <c r="B85" s="33" t="s">
        <v>254</v>
      </c>
      <c r="C85" s="63">
        <v>42583</v>
      </c>
      <c r="D85" s="64">
        <v>10</v>
      </c>
      <c r="E85" s="34" t="s">
        <v>35</v>
      </c>
      <c r="F85" s="33" t="s">
        <v>255</v>
      </c>
      <c r="G85" s="64">
        <v>10</v>
      </c>
    </row>
    <row r="86" spans="1:7" x14ac:dyDescent="0.2">
      <c r="A86" s="32" t="s">
        <v>76</v>
      </c>
      <c r="B86" s="33" t="s">
        <v>254</v>
      </c>
      <c r="C86" s="63">
        <v>42583</v>
      </c>
      <c r="D86" s="64">
        <v>2610</v>
      </c>
      <c r="E86" s="34" t="s">
        <v>35</v>
      </c>
      <c r="F86" s="33" t="s">
        <v>36</v>
      </c>
      <c r="G86" s="64">
        <v>2610</v>
      </c>
    </row>
    <row r="87" spans="1:7" x14ac:dyDescent="0.2">
      <c r="A87" s="32" t="s">
        <v>77</v>
      </c>
      <c r="B87" s="33" t="s">
        <v>254</v>
      </c>
      <c r="C87" s="63">
        <v>42583</v>
      </c>
      <c r="D87" s="64">
        <v>6313</v>
      </c>
      <c r="E87" s="34" t="s">
        <v>35</v>
      </c>
      <c r="F87" s="33" t="s">
        <v>36</v>
      </c>
      <c r="G87" s="64">
        <v>6313</v>
      </c>
    </row>
    <row r="88" spans="1:7" x14ac:dyDescent="0.2">
      <c r="A88" s="32" t="s">
        <v>77</v>
      </c>
      <c r="B88" s="33" t="s">
        <v>254</v>
      </c>
      <c r="C88" s="63">
        <v>42583</v>
      </c>
      <c r="D88" s="64">
        <v>57</v>
      </c>
      <c r="E88" s="34" t="s">
        <v>37</v>
      </c>
      <c r="F88" s="33" t="s">
        <v>36</v>
      </c>
      <c r="G88" s="64">
        <v>57</v>
      </c>
    </row>
    <row r="89" spans="1:7" x14ac:dyDescent="0.2">
      <c r="A89" s="32" t="s">
        <v>77</v>
      </c>
      <c r="B89" s="33" t="s">
        <v>254</v>
      </c>
      <c r="C89" s="63">
        <v>42583</v>
      </c>
      <c r="D89" s="64">
        <v>4</v>
      </c>
      <c r="E89" s="53" t="s">
        <v>40</v>
      </c>
      <c r="F89" s="54" t="s">
        <v>36</v>
      </c>
      <c r="G89" s="64">
        <v>4</v>
      </c>
    </row>
    <row r="90" spans="1:7" x14ac:dyDescent="0.2">
      <c r="A90" s="32" t="s">
        <v>78</v>
      </c>
      <c r="B90" s="33" t="s">
        <v>254</v>
      </c>
      <c r="C90" s="63">
        <v>42583</v>
      </c>
      <c r="D90" s="64">
        <v>1913</v>
      </c>
      <c r="E90" s="34" t="s">
        <v>35</v>
      </c>
      <c r="F90" s="33" t="s">
        <v>36</v>
      </c>
      <c r="G90" s="64">
        <v>1913</v>
      </c>
    </row>
    <row r="91" spans="1:7" x14ac:dyDescent="0.2">
      <c r="A91" s="32" t="s">
        <v>79</v>
      </c>
      <c r="B91" s="33" t="s">
        <v>254</v>
      </c>
      <c r="C91" s="63">
        <v>42583</v>
      </c>
      <c r="D91" s="64">
        <v>6368</v>
      </c>
      <c r="E91" s="34" t="s">
        <v>35</v>
      </c>
      <c r="F91" s="33" t="s">
        <v>36</v>
      </c>
      <c r="G91" s="64">
        <v>6368</v>
      </c>
    </row>
    <row r="92" spans="1:7" x14ac:dyDescent="0.2">
      <c r="A92" s="32" t="s">
        <v>79</v>
      </c>
      <c r="B92" s="33" t="s">
        <v>254</v>
      </c>
      <c r="C92" s="63">
        <v>42583</v>
      </c>
      <c r="D92" s="64">
        <v>425</v>
      </c>
      <c r="E92" s="34" t="s">
        <v>35</v>
      </c>
      <c r="F92" s="33" t="s">
        <v>255</v>
      </c>
      <c r="G92" s="64">
        <v>425</v>
      </c>
    </row>
    <row r="93" spans="1:7" x14ac:dyDescent="0.2">
      <c r="A93" s="32" t="s">
        <v>79</v>
      </c>
      <c r="B93" s="33" t="s">
        <v>254</v>
      </c>
      <c r="C93" s="63">
        <v>42583</v>
      </c>
      <c r="D93" s="64">
        <v>123</v>
      </c>
      <c r="E93" s="34" t="s">
        <v>37</v>
      </c>
      <c r="F93" s="33" t="s">
        <v>36</v>
      </c>
      <c r="G93" s="64">
        <v>123</v>
      </c>
    </row>
    <row r="94" spans="1:7" x14ac:dyDescent="0.2">
      <c r="A94" s="32" t="s">
        <v>79</v>
      </c>
      <c r="B94" s="33" t="s">
        <v>254</v>
      </c>
      <c r="C94" s="63">
        <v>42583</v>
      </c>
      <c r="D94" s="64">
        <v>19</v>
      </c>
      <c r="E94" s="34" t="s">
        <v>40</v>
      </c>
      <c r="F94" s="33" t="s">
        <v>36</v>
      </c>
      <c r="G94" s="64">
        <v>19</v>
      </c>
    </row>
    <row r="95" spans="1:7" ht="22.5" x14ac:dyDescent="0.2">
      <c r="A95" s="32" t="s">
        <v>80</v>
      </c>
      <c r="B95" s="33" t="s">
        <v>254</v>
      </c>
      <c r="C95" s="63">
        <v>42583</v>
      </c>
      <c r="D95" s="64">
        <v>1064</v>
      </c>
      <c r="E95" s="34" t="s">
        <v>35</v>
      </c>
      <c r="F95" s="33" t="s">
        <v>36</v>
      </c>
      <c r="G95" s="64">
        <v>1064</v>
      </c>
    </row>
    <row r="96" spans="1:7" ht="22.5" x14ac:dyDescent="0.2">
      <c r="A96" s="32" t="s">
        <v>80</v>
      </c>
      <c r="B96" s="33" t="s">
        <v>254</v>
      </c>
      <c r="C96" s="63">
        <v>42583</v>
      </c>
      <c r="D96" s="64">
        <v>36</v>
      </c>
      <c r="E96" s="34" t="s">
        <v>57</v>
      </c>
      <c r="F96" s="33" t="s">
        <v>36</v>
      </c>
      <c r="G96" s="64">
        <v>36</v>
      </c>
    </row>
    <row r="97" spans="1:7" ht="22.5" x14ac:dyDescent="0.2">
      <c r="A97" s="32" t="s">
        <v>80</v>
      </c>
      <c r="B97" s="33" t="s">
        <v>254</v>
      </c>
      <c r="C97" s="63">
        <v>42583</v>
      </c>
      <c r="D97" s="64">
        <v>5</v>
      </c>
      <c r="E97" s="34" t="s">
        <v>40</v>
      </c>
      <c r="F97" s="33" t="s">
        <v>36</v>
      </c>
      <c r="G97" s="64">
        <v>5</v>
      </c>
    </row>
    <row r="98" spans="1:7" x14ac:dyDescent="0.2">
      <c r="A98" s="32" t="s">
        <v>81</v>
      </c>
      <c r="B98" s="33" t="s">
        <v>254</v>
      </c>
      <c r="C98" s="63">
        <v>42583</v>
      </c>
      <c r="D98" s="64">
        <v>574</v>
      </c>
      <c r="E98" s="34" t="s">
        <v>35</v>
      </c>
      <c r="F98" s="33" t="s">
        <v>36</v>
      </c>
      <c r="G98" s="64">
        <v>574</v>
      </c>
    </row>
    <row r="99" spans="1:7" x14ac:dyDescent="0.2">
      <c r="A99" s="32" t="s">
        <v>81</v>
      </c>
      <c r="B99" s="33" t="s">
        <v>254</v>
      </c>
      <c r="C99" s="63">
        <v>42583</v>
      </c>
      <c r="D99" s="64">
        <v>20</v>
      </c>
      <c r="E99" s="34" t="s">
        <v>37</v>
      </c>
      <c r="F99" s="33" t="s">
        <v>36</v>
      </c>
      <c r="G99" s="64">
        <v>20</v>
      </c>
    </row>
    <row r="100" spans="1:7" x14ac:dyDescent="0.2">
      <c r="A100" s="32" t="s">
        <v>82</v>
      </c>
      <c r="B100" s="33" t="s">
        <v>254</v>
      </c>
      <c r="C100" s="63">
        <v>42583</v>
      </c>
      <c r="D100" s="64">
        <v>1706</v>
      </c>
      <c r="E100" s="34" t="s">
        <v>35</v>
      </c>
      <c r="F100" s="33" t="s">
        <v>36</v>
      </c>
      <c r="G100" s="64">
        <v>1706</v>
      </c>
    </row>
    <row r="101" spans="1:7" x14ac:dyDescent="0.2">
      <c r="A101" s="32" t="s">
        <v>82</v>
      </c>
      <c r="B101" s="33" t="s">
        <v>254</v>
      </c>
      <c r="C101" s="63">
        <v>42583</v>
      </c>
      <c r="D101" s="64">
        <v>434</v>
      </c>
      <c r="E101" s="34" t="s">
        <v>35</v>
      </c>
      <c r="F101" s="33" t="s">
        <v>255</v>
      </c>
      <c r="G101" s="64">
        <v>434</v>
      </c>
    </row>
    <row r="102" spans="1:7" x14ac:dyDescent="0.2">
      <c r="A102" s="32" t="s">
        <v>82</v>
      </c>
      <c r="B102" s="33" t="s">
        <v>254</v>
      </c>
      <c r="C102" s="63">
        <v>42583</v>
      </c>
      <c r="D102" s="64">
        <v>7</v>
      </c>
      <c r="E102" s="34" t="s">
        <v>37</v>
      </c>
      <c r="F102" s="33" t="s">
        <v>36</v>
      </c>
      <c r="G102" s="64">
        <v>7</v>
      </c>
    </row>
    <row r="103" spans="1:7" x14ac:dyDescent="0.2">
      <c r="A103" s="32" t="s">
        <v>82</v>
      </c>
      <c r="B103" s="33" t="s">
        <v>254</v>
      </c>
      <c r="C103" s="63">
        <v>42583</v>
      </c>
      <c r="D103" s="64">
        <v>3</v>
      </c>
      <c r="E103" s="34" t="s">
        <v>40</v>
      </c>
      <c r="F103" s="33" t="s">
        <v>36</v>
      </c>
      <c r="G103" s="64">
        <v>3</v>
      </c>
    </row>
    <row r="104" spans="1:7" x14ac:dyDescent="0.2">
      <c r="A104" s="32" t="s">
        <v>83</v>
      </c>
      <c r="B104" s="33" t="s">
        <v>254</v>
      </c>
      <c r="C104" s="63">
        <v>42583</v>
      </c>
      <c r="D104" s="64">
        <v>293</v>
      </c>
      <c r="E104" s="34" t="s">
        <v>35</v>
      </c>
      <c r="F104" s="33" t="s">
        <v>36</v>
      </c>
      <c r="G104" s="64">
        <v>293</v>
      </c>
    </row>
    <row r="105" spans="1:7" x14ac:dyDescent="0.2">
      <c r="A105" s="32" t="s">
        <v>84</v>
      </c>
      <c r="B105" s="33" t="s">
        <v>254</v>
      </c>
      <c r="C105" s="63">
        <v>42583</v>
      </c>
      <c r="D105" s="64">
        <v>645</v>
      </c>
      <c r="E105" s="34" t="s">
        <v>35</v>
      </c>
      <c r="F105" s="33" t="s">
        <v>36</v>
      </c>
      <c r="G105" s="64">
        <v>645</v>
      </c>
    </row>
    <row r="106" spans="1:7" x14ac:dyDescent="0.2">
      <c r="A106" s="32" t="s">
        <v>84</v>
      </c>
      <c r="B106" s="33" t="s">
        <v>254</v>
      </c>
      <c r="C106" s="63">
        <v>42583</v>
      </c>
      <c r="D106" s="64">
        <v>10</v>
      </c>
      <c r="E106" s="34" t="s">
        <v>37</v>
      </c>
      <c r="F106" s="33" t="s">
        <v>36</v>
      </c>
      <c r="G106" s="64">
        <v>10</v>
      </c>
    </row>
    <row r="107" spans="1:7" x14ac:dyDescent="0.2">
      <c r="A107" s="32" t="s">
        <v>85</v>
      </c>
      <c r="B107" s="33" t="s">
        <v>254</v>
      </c>
      <c r="C107" s="63">
        <v>42583</v>
      </c>
      <c r="D107" s="64">
        <v>2243</v>
      </c>
      <c r="E107" s="34" t="s">
        <v>35</v>
      </c>
      <c r="F107" s="33" t="s">
        <v>36</v>
      </c>
      <c r="G107" s="64">
        <v>2243</v>
      </c>
    </row>
    <row r="108" spans="1:7" x14ac:dyDescent="0.2">
      <c r="A108" s="32" t="s">
        <v>86</v>
      </c>
      <c r="B108" s="33" t="s">
        <v>254</v>
      </c>
      <c r="C108" s="63">
        <v>42583</v>
      </c>
      <c r="D108" s="64">
        <v>820</v>
      </c>
      <c r="E108" s="34" t="s">
        <v>35</v>
      </c>
      <c r="F108" s="33" t="s">
        <v>36</v>
      </c>
      <c r="G108" s="64">
        <v>820</v>
      </c>
    </row>
    <row r="109" spans="1:7" x14ac:dyDescent="0.2">
      <c r="A109" s="32" t="s">
        <v>87</v>
      </c>
      <c r="B109" s="33" t="s">
        <v>254</v>
      </c>
      <c r="C109" s="63">
        <v>42583</v>
      </c>
      <c r="D109" s="64">
        <v>4682</v>
      </c>
      <c r="E109" s="34" t="s">
        <v>35</v>
      </c>
      <c r="F109" s="33" t="s">
        <v>36</v>
      </c>
      <c r="G109" s="64">
        <v>4682</v>
      </c>
    </row>
    <row r="110" spans="1:7" x14ac:dyDescent="0.2">
      <c r="A110" s="32" t="s">
        <v>87</v>
      </c>
      <c r="B110" s="33" t="s">
        <v>254</v>
      </c>
      <c r="C110" s="63">
        <v>42583</v>
      </c>
      <c r="D110" s="64">
        <v>125</v>
      </c>
      <c r="E110" s="34" t="s">
        <v>37</v>
      </c>
      <c r="F110" s="33" t="s">
        <v>36</v>
      </c>
      <c r="G110" s="64">
        <v>125</v>
      </c>
    </row>
    <row r="111" spans="1:7" x14ac:dyDescent="0.2">
      <c r="A111" s="32" t="s">
        <v>88</v>
      </c>
      <c r="B111" s="33" t="s">
        <v>254</v>
      </c>
      <c r="C111" s="63">
        <v>42583</v>
      </c>
      <c r="D111" s="64">
        <v>1265</v>
      </c>
      <c r="E111" s="34" t="s">
        <v>35</v>
      </c>
      <c r="F111" s="33" t="s">
        <v>36</v>
      </c>
      <c r="G111" s="64">
        <v>1265</v>
      </c>
    </row>
    <row r="112" spans="1:7" x14ac:dyDescent="0.2">
      <c r="A112" s="32" t="s">
        <v>89</v>
      </c>
      <c r="B112" s="33" t="s">
        <v>254</v>
      </c>
      <c r="C112" s="63">
        <v>42583</v>
      </c>
      <c r="D112" s="64">
        <v>1350</v>
      </c>
      <c r="E112" s="34" t="s">
        <v>35</v>
      </c>
      <c r="F112" s="33" t="s">
        <v>36</v>
      </c>
      <c r="G112" s="64">
        <v>1350</v>
      </c>
    </row>
    <row r="113" spans="1:9" x14ac:dyDescent="0.2">
      <c r="A113" s="32" t="s">
        <v>90</v>
      </c>
      <c r="B113" s="33" t="s">
        <v>254</v>
      </c>
      <c r="C113" s="63">
        <v>42583</v>
      </c>
      <c r="D113" s="64">
        <v>277</v>
      </c>
      <c r="E113" s="34" t="s">
        <v>35</v>
      </c>
      <c r="F113" s="33" t="s">
        <v>36</v>
      </c>
      <c r="G113" s="64">
        <v>277</v>
      </c>
    </row>
    <row r="114" spans="1:9" x14ac:dyDescent="0.2">
      <c r="A114" s="32" t="s">
        <v>91</v>
      </c>
      <c r="B114" s="33" t="s">
        <v>254</v>
      </c>
      <c r="C114" s="63">
        <v>42583</v>
      </c>
      <c r="D114" s="64">
        <v>1442</v>
      </c>
      <c r="E114" s="34" t="s">
        <v>35</v>
      </c>
      <c r="F114" s="33" t="s">
        <v>36</v>
      </c>
      <c r="G114" s="64">
        <v>1442</v>
      </c>
    </row>
    <row r="115" spans="1:9" x14ac:dyDescent="0.2">
      <c r="A115" s="32" t="s">
        <v>92</v>
      </c>
      <c r="B115" s="33" t="s">
        <v>254</v>
      </c>
      <c r="C115" s="63">
        <v>42583</v>
      </c>
      <c r="D115" s="64">
        <v>3616</v>
      </c>
      <c r="E115" s="34" t="s">
        <v>35</v>
      </c>
      <c r="F115" s="33" t="s">
        <v>36</v>
      </c>
      <c r="G115" s="64">
        <v>3616</v>
      </c>
    </row>
    <row r="116" spans="1:9" x14ac:dyDescent="0.2">
      <c r="A116" s="32" t="s">
        <v>93</v>
      </c>
      <c r="B116" s="33" t="s">
        <v>254</v>
      </c>
      <c r="C116" s="63">
        <v>42583</v>
      </c>
      <c r="D116" s="64">
        <v>1249</v>
      </c>
      <c r="E116" s="34" t="s">
        <v>35</v>
      </c>
      <c r="F116" s="33" t="s">
        <v>36</v>
      </c>
      <c r="G116" s="64">
        <v>1249</v>
      </c>
    </row>
    <row r="117" spans="1:9" x14ac:dyDescent="0.2">
      <c r="A117" s="32" t="s">
        <v>94</v>
      </c>
      <c r="B117" s="33" t="s">
        <v>254</v>
      </c>
      <c r="C117" s="63">
        <v>42583</v>
      </c>
      <c r="D117" s="64">
        <v>621</v>
      </c>
      <c r="E117" s="34" t="s">
        <v>35</v>
      </c>
      <c r="F117" s="33" t="s">
        <v>36</v>
      </c>
      <c r="G117" s="64">
        <v>621</v>
      </c>
    </row>
    <row r="118" spans="1:9" x14ac:dyDescent="0.2">
      <c r="A118" s="32" t="s">
        <v>95</v>
      </c>
      <c r="B118" s="33" t="s">
        <v>254</v>
      </c>
      <c r="C118" s="63">
        <v>42583</v>
      </c>
      <c r="D118" s="64">
        <v>600</v>
      </c>
      <c r="E118" s="34" t="s">
        <v>35</v>
      </c>
      <c r="F118" s="33" t="s">
        <v>36</v>
      </c>
      <c r="G118" s="64">
        <v>600</v>
      </c>
    </row>
    <row r="119" spans="1:9" x14ac:dyDescent="0.2">
      <c r="A119" s="32" t="s">
        <v>96</v>
      </c>
      <c r="B119" s="33" t="s">
        <v>254</v>
      </c>
      <c r="C119" s="63">
        <v>42583</v>
      </c>
      <c r="D119" s="64">
        <v>2146</v>
      </c>
      <c r="E119" s="34" t="s">
        <v>35</v>
      </c>
      <c r="F119" s="33" t="s">
        <v>36</v>
      </c>
      <c r="G119" s="64">
        <v>2146</v>
      </c>
    </row>
    <row r="120" spans="1:9" ht="22.5" x14ac:dyDescent="0.2">
      <c r="A120" s="32" t="s">
        <v>97</v>
      </c>
      <c r="B120" s="33" t="s">
        <v>254</v>
      </c>
      <c r="C120" s="63">
        <v>42583</v>
      </c>
      <c r="D120" s="64">
        <v>488</v>
      </c>
      <c r="E120" s="34" t="s">
        <v>35</v>
      </c>
      <c r="F120" s="33" t="s">
        <v>36</v>
      </c>
      <c r="G120" s="64">
        <v>488</v>
      </c>
      <c r="I120" s="52"/>
    </row>
    <row r="121" spans="1:9" x14ac:dyDescent="0.2">
      <c r="A121" s="32" t="s">
        <v>98</v>
      </c>
      <c r="B121" s="33" t="s">
        <v>254</v>
      </c>
      <c r="C121" s="63">
        <v>42583</v>
      </c>
      <c r="D121" s="64">
        <v>5535</v>
      </c>
      <c r="E121" s="34" t="s">
        <v>35</v>
      </c>
      <c r="F121" s="33" t="s">
        <v>36</v>
      </c>
      <c r="G121" s="64">
        <v>5535</v>
      </c>
      <c r="I121" s="52"/>
    </row>
    <row r="122" spans="1:9" x14ac:dyDescent="0.2">
      <c r="A122" s="32" t="s">
        <v>98</v>
      </c>
      <c r="B122" s="33" t="s">
        <v>254</v>
      </c>
      <c r="C122" s="63">
        <v>42583</v>
      </c>
      <c r="D122" s="64">
        <v>18</v>
      </c>
      <c r="E122" s="34" t="s">
        <v>35</v>
      </c>
      <c r="F122" s="33" t="s">
        <v>255</v>
      </c>
      <c r="G122" s="64">
        <v>18</v>
      </c>
      <c r="I122" s="52"/>
    </row>
    <row r="123" spans="1:9" x14ac:dyDescent="0.2">
      <c r="A123" s="32" t="s">
        <v>98</v>
      </c>
      <c r="B123" s="33" t="s">
        <v>254</v>
      </c>
      <c r="C123" s="63">
        <v>42583</v>
      </c>
      <c r="D123" s="64">
        <v>90</v>
      </c>
      <c r="E123" s="34" t="s">
        <v>37</v>
      </c>
      <c r="F123" s="33" t="s">
        <v>36</v>
      </c>
      <c r="G123" s="64">
        <v>90</v>
      </c>
    </row>
    <row r="124" spans="1:9" x14ac:dyDescent="0.2">
      <c r="A124" s="32" t="s">
        <v>98</v>
      </c>
      <c r="B124" s="33" t="s">
        <v>254</v>
      </c>
      <c r="C124" s="63">
        <v>42583</v>
      </c>
      <c r="D124" s="64">
        <v>18</v>
      </c>
      <c r="E124" s="34" t="s">
        <v>40</v>
      </c>
      <c r="F124" s="33" t="s">
        <v>36</v>
      </c>
      <c r="G124" s="64">
        <v>18</v>
      </c>
    </row>
    <row r="125" spans="1:9" x14ac:dyDescent="0.2">
      <c r="A125" s="32" t="s">
        <v>99</v>
      </c>
      <c r="B125" s="33" t="s">
        <v>254</v>
      </c>
      <c r="C125" s="63">
        <v>42583</v>
      </c>
      <c r="D125" s="64">
        <v>3444</v>
      </c>
      <c r="E125" s="34" t="s">
        <v>35</v>
      </c>
      <c r="F125" s="33" t="s">
        <v>36</v>
      </c>
      <c r="G125" s="64">
        <v>3444</v>
      </c>
    </row>
    <row r="126" spans="1:9" x14ac:dyDescent="0.2">
      <c r="A126" s="32" t="s">
        <v>99</v>
      </c>
      <c r="B126" s="33" t="s">
        <v>254</v>
      </c>
      <c r="C126" s="63">
        <v>42583</v>
      </c>
      <c r="D126" s="64">
        <v>43</v>
      </c>
      <c r="E126" s="34" t="s">
        <v>37</v>
      </c>
      <c r="F126" s="33" t="s">
        <v>36</v>
      </c>
      <c r="G126" s="64">
        <v>43</v>
      </c>
    </row>
    <row r="127" spans="1:9" x14ac:dyDescent="0.2">
      <c r="A127" s="32" t="s">
        <v>100</v>
      </c>
      <c r="B127" s="33" t="s">
        <v>254</v>
      </c>
      <c r="C127" s="63">
        <v>42583</v>
      </c>
      <c r="D127" s="64">
        <v>1461</v>
      </c>
      <c r="E127" s="34" t="s">
        <v>35</v>
      </c>
      <c r="F127" s="33" t="s">
        <v>36</v>
      </c>
      <c r="G127" s="64">
        <v>1461</v>
      </c>
    </row>
    <row r="128" spans="1:9" x14ac:dyDescent="0.2">
      <c r="A128" s="32" t="s">
        <v>101</v>
      </c>
      <c r="B128" s="33" t="s">
        <v>254</v>
      </c>
      <c r="C128" s="63">
        <v>42583</v>
      </c>
      <c r="D128" s="64">
        <v>203</v>
      </c>
      <c r="E128" s="34" t="s">
        <v>35</v>
      </c>
      <c r="F128" s="33" t="s">
        <v>255</v>
      </c>
      <c r="G128" s="64">
        <v>203</v>
      </c>
    </row>
    <row r="129" spans="1:7" x14ac:dyDescent="0.2">
      <c r="A129" s="32" t="s">
        <v>101</v>
      </c>
      <c r="B129" s="33" t="s">
        <v>254</v>
      </c>
      <c r="C129" s="63">
        <v>42583</v>
      </c>
      <c r="D129" s="64">
        <v>411</v>
      </c>
      <c r="E129" s="34" t="s">
        <v>35</v>
      </c>
      <c r="F129" s="33" t="s">
        <v>36</v>
      </c>
      <c r="G129" s="64">
        <v>411</v>
      </c>
    </row>
    <row r="130" spans="1:7" x14ac:dyDescent="0.2">
      <c r="A130" s="32" t="s">
        <v>102</v>
      </c>
      <c r="B130" s="33" t="s">
        <v>254</v>
      </c>
      <c r="C130" s="63">
        <v>42583</v>
      </c>
      <c r="D130" s="64">
        <v>849</v>
      </c>
      <c r="E130" s="34" t="s">
        <v>35</v>
      </c>
      <c r="F130" s="33" t="s">
        <v>36</v>
      </c>
      <c r="G130" s="64">
        <v>849</v>
      </c>
    </row>
    <row r="131" spans="1:7" x14ac:dyDescent="0.2">
      <c r="A131" s="32" t="s">
        <v>102</v>
      </c>
      <c r="B131" s="33" t="s">
        <v>254</v>
      </c>
      <c r="C131" s="63">
        <v>42583</v>
      </c>
      <c r="D131" s="64">
        <v>22</v>
      </c>
      <c r="E131" s="34" t="s">
        <v>35</v>
      </c>
      <c r="F131" s="33" t="s">
        <v>255</v>
      </c>
      <c r="G131" s="64">
        <v>22</v>
      </c>
    </row>
    <row r="132" spans="1:7" x14ac:dyDescent="0.2">
      <c r="A132" s="32" t="s">
        <v>102</v>
      </c>
      <c r="B132" s="33" t="s">
        <v>254</v>
      </c>
      <c r="C132" s="63">
        <v>42583</v>
      </c>
      <c r="D132" s="64">
        <v>18</v>
      </c>
      <c r="E132" s="34" t="s">
        <v>45</v>
      </c>
      <c r="F132" s="33" t="s">
        <v>129</v>
      </c>
      <c r="G132" s="64">
        <v>18</v>
      </c>
    </row>
    <row r="133" spans="1:7" x14ac:dyDescent="0.2">
      <c r="A133" s="32" t="s">
        <v>103</v>
      </c>
      <c r="B133" s="33" t="s">
        <v>254</v>
      </c>
      <c r="C133" s="63">
        <v>42583</v>
      </c>
      <c r="D133" s="64">
        <v>448</v>
      </c>
      <c r="E133" s="34" t="s">
        <v>35</v>
      </c>
      <c r="F133" s="33" t="s">
        <v>36</v>
      </c>
      <c r="G133" s="64">
        <v>448</v>
      </c>
    </row>
    <row r="134" spans="1:7" x14ac:dyDescent="0.2">
      <c r="A134" s="32" t="s">
        <v>104</v>
      </c>
      <c r="B134" s="33" t="s">
        <v>254</v>
      </c>
      <c r="C134" s="63">
        <v>42583</v>
      </c>
      <c r="D134" s="64">
        <v>2730</v>
      </c>
      <c r="E134" s="34" t="s">
        <v>35</v>
      </c>
      <c r="F134" s="33" t="s">
        <v>36</v>
      </c>
      <c r="G134" s="64">
        <v>2730</v>
      </c>
    </row>
    <row r="135" spans="1:7" x14ac:dyDescent="0.2">
      <c r="A135" s="32" t="s">
        <v>104</v>
      </c>
      <c r="B135" s="33" t="s">
        <v>254</v>
      </c>
      <c r="C135" s="63">
        <v>42583</v>
      </c>
      <c r="D135" s="64">
        <v>182</v>
      </c>
      <c r="E135" s="34" t="s">
        <v>35</v>
      </c>
      <c r="F135" s="33" t="s">
        <v>255</v>
      </c>
      <c r="G135" s="64">
        <v>182</v>
      </c>
    </row>
    <row r="136" spans="1:7" x14ac:dyDescent="0.2">
      <c r="A136" s="32" t="s">
        <v>105</v>
      </c>
      <c r="B136" s="33" t="s">
        <v>254</v>
      </c>
      <c r="C136" s="63">
        <v>42583</v>
      </c>
      <c r="D136" s="64">
        <v>5031</v>
      </c>
      <c r="E136" s="34" t="s">
        <v>35</v>
      </c>
      <c r="F136" s="33" t="s">
        <v>36</v>
      </c>
      <c r="G136" s="64">
        <v>5031</v>
      </c>
    </row>
    <row r="137" spans="1:7" x14ac:dyDescent="0.2">
      <c r="A137" s="32"/>
      <c r="B137" s="33" t="s">
        <v>254</v>
      </c>
      <c r="C137" s="63">
        <v>42583</v>
      </c>
      <c r="D137" s="64">
        <v>6</v>
      </c>
      <c r="E137" s="34" t="s">
        <v>35</v>
      </c>
      <c r="F137" s="33" t="s">
        <v>251</v>
      </c>
      <c r="G137" s="64">
        <v>6</v>
      </c>
    </row>
    <row r="138" spans="1:7" x14ac:dyDescent="0.2">
      <c r="A138" s="32" t="s">
        <v>105</v>
      </c>
      <c r="B138" s="33" t="s">
        <v>254</v>
      </c>
      <c r="C138" s="63">
        <v>42583</v>
      </c>
      <c r="D138" s="64">
        <v>30</v>
      </c>
      <c r="E138" s="34" t="s">
        <v>37</v>
      </c>
      <c r="F138" s="33" t="s">
        <v>36</v>
      </c>
      <c r="G138" s="64">
        <v>30</v>
      </c>
    </row>
    <row r="139" spans="1:7" x14ac:dyDescent="0.2">
      <c r="A139" s="32" t="s">
        <v>105</v>
      </c>
      <c r="B139" s="33" t="s">
        <v>254</v>
      </c>
      <c r="C139" s="63">
        <v>42583</v>
      </c>
      <c r="D139" s="64">
        <v>7</v>
      </c>
      <c r="E139" s="34" t="s">
        <v>40</v>
      </c>
      <c r="F139" s="33" t="s">
        <v>36</v>
      </c>
      <c r="G139" s="64">
        <v>7</v>
      </c>
    </row>
    <row r="140" spans="1:7" x14ac:dyDescent="0.2">
      <c r="A140" s="32" t="s">
        <v>106</v>
      </c>
      <c r="B140" s="33" t="s">
        <v>254</v>
      </c>
      <c r="C140" s="63">
        <v>42583</v>
      </c>
      <c r="D140" s="64">
        <v>553</v>
      </c>
      <c r="E140" s="34" t="s">
        <v>35</v>
      </c>
      <c r="F140" s="33" t="s">
        <v>36</v>
      </c>
      <c r="G140" s="64">
        <v>553</v>
      </c>
    </row>
    <row r="141" spans="1:7" x14ac:dyDescent="0.2">
      <c r="A141" s="32" t="s">
        <v>107</v>
      </c>
      <c r="B141" s="33" t="s">
        <v>254</v>
      </c>
      <c r="C141" s="63">
        <v>42583</v>
      </c>
      <c r="D141" s="64">
        <v>797</v>
      </c>
      <c r="E141" s="34" t="s">
        <v>35</v>
      </c>
      <c r="F141" s="33" t="s">
        <v>36</v>
      </c>
      <c r="G141" s="64">
        <v>797</v>
      </c>
    </row>
    <row r="142" spans="1:7" x14ac:dyDescent="0.2">
      <c r="A142" s="32" t="s">
        <v>107</v>
      </c>
      <c r="B142" s="33" t="s">
        <v>254</v>
      </c>
      <c r="C142" s="63">
        <v>42583</v>
      </c>
      <c r="D142" s="64">
        <v>17</v>
      </c>
      <c r="E142" s="34" t="s">
        <v>35</v>
      </c>
      <c r="F142" s="33" t="s">
        <v>255</v>
      </c>
      <c r="G142" s="64">
        <v>17</v>
      </c>
    </row>
    <row r="143" spans="1:7" x14ac:dyDescent="0.2">
      <c r="A143" s="32" t="s">
        <v>108</v>
      </c>
      <c r="B143" s="33" t="s">
        <v>254</v>
      </c>
      <c r="C143" s="63">
        <v>42583</v>
      </c>
      <c r="D143" s="64">
        <v>6225</v>
      </c>
      <c r="E143" s="34" t="s">
        <v>35</v>
      </c>
      <c r="F143" s="33" t="s">
        <v>36</v>
      </c>
      <c r="G143" s="64">
        <v>6225</v>
      </c>
    </row>
    <row r="144" spans="1:7" x14ac:dyDescent="0.2">
      <c r="A144" s="32" t="s">
        <v>109</v>
      </c>
      <c r="B144" s="33" t="s">
        <v>254</v>
      </c>
      <c r="C144" s="63">
        <v>42583</v>
      </c>
      <c r="D144" s="64">
        <v>4183</v>
      </c>
      <c r="E144" s="34" t="s">
        <v>35</v>
      </c>
      <c r="F144" s="33" t="s">
        <v>36</v>
      </c>
      <c r="G144" s="64">
        <v>4183</v>
      </c>
    </row>
    <row r="145" spans="1:7" x14ac:dyDescent="0.2">
      <c r="A145" s="32" t="s">
        <v>109</v>
      </c>
      <c r="B145" s="33" t="s">
        <v>254</v>
      </c>
      <c r="C145" s="63">
        <v>42583</v>
      </c>
      <c r="D145" s="64">
        <v>6</v>
      </c>
      <c r="E145" s="34" t="s">
        <v>35</v>
      </c>
      <c r="F145" s="33" t="s">
        <v>255</v>
      </c>
      <c r="G145" s="64">
        <v>6</v>
      </c>
    </row>
    <row r="146" spans="1:7" x14ac:dyDescent="0.2">
      <c r="A146" s="32" t="s">
        <v>109</v>
      </c>
      <c r="B146" s="33" t="s">
        <v>254</v>
      </c>
      <c r="C146" s="63">
        <v>42583</v>
      </c>
      <c r="D146" s="64">
        <v>48</v>
      </c>
      <c r="E146" s="34" t="s">
        <v>37</v>
      </c>
      <c r="F146" s="33" t="s">
        <v>36</v>
      </c>
      <c r="G146" s="64">
        <v>48</v>
      </c>
    </row>
    <row r="147" spans="1:7" x14ac:dyDescent="0.2">
      <c r="A147" s="32" t="s">
        <v>110</v>
      </c>
      <c r="B147" s="33" t="s">
        <v>254</v>
      </c>
      <c r="C147" s="63">
        <v>42583</v>
      </c>
      <c r="D147" s="64">
        <v>1575</v>
      </c>
      <c r="E147" s="34" t="s">
        <v>35</v>
      </c>
      <c r="F147" s="33" t="s">
        <v>36</v>
      </c>
      <c r="G147" s="64">
        <v>1575</v>
      </c>
    </row>
    <row r="148" spans="1:7" x14ac:dyDescent="0.2">
      <c r="A148" s="32" t="s">
        <v>111</v>
      </c>
      <c r="B148" s="33" t="s">
        <v>254</v>
      </c>
      <c r="C148" s="63">
        <v>42583</v>
      </c>
      <c r="D148" s="64">
        <v>1694</v>
      </c>
      <c r="E148" s="34" t="s">
        <v>35</v>
      </c>
      <c r="F148" s="33" t="s">
        <v>36</v>
      </c>
      <c r="G148" s="64">
        <v>1694</v>
      </c>
    </row>
    <row r="149" spans="1:7" x14ac:dyDescent="0.2">
      <c r="A149" s="32" t="s">
        <v>111</v>
      </c>
      <c r="B149" s="33" t="s">
        <v>254</v>
      </c>
      <c r="C149" s="63">
        <v>42583</v>
      </c>
      <c r="D149" s="64">
        <v>1</v>
      </c>
      <c r="E149" s="34" t="s">
        <v>37</v>
      </c>
      <c r="F149" s="33" t="s">
        <v>36</v>
      </c>
      <c r="G149" s="64">
        <v>1</v>
      </c>
    </row>
    <row r="150" spans="1:7" x14ac:dyDescent="0.2">
      <c r="A150" s="32" t="s">
        <v>112</v>
      </c>
      <c r="B150" s="33" t="s">
        <v>254</v>
      </c>
      <c r="C150" s="63">
        <v>42583</v>
      </c>
      <c r="D150" s="64">
        <v>5418</v>
      </c>
      <c r="E150" s="34" t="s">
        <v>35</v>
      </c>
      <c r="F150" s="33" t="s">
        <v>36</v>
      </c>
      <c r="G150" s="64">
        <v>5418</v>
      </c>
    </row>
    <row r="151" spans="1:7" x14ac:dyDescent="0.2">
      <c r="A151" s="32" t="s">
        <v>112</v>
      </c>
      <c r="B151" s="33" t="s">
        <v>254</v>
      </c>
      <c r="C151" s="63">
        <v>42583</v>
      </c>
      <c r="D151" s="64">
        <v>74</v>
      </c>
      <c r="E151" s="34" t="s">
        <v>35</v>
      </c>
      <c r="F151" s="33" t="s">
        <v>255</v>
      </c>
      <c r="G151" s="64">
        <v>74</v>
      </c>
    </row>
    <row r="152" spans="1:7" x14ac:dyDescent="0.2">
      <c r="A152" s="32" t="s">
        <v>112</v>
      </c>
      <c r="B152" s="33" t="s">
        <v>254</v>
      </c>
      <c r="C152" s="63">
        <v>42583</v>
      </c>
      <c r="D152" s="64">
        <v>96</v>
      </c>
      <c r="E152" s="34" t="s">
        <v>37</v>
      </c>
      <c r="F152" s="33" t="s">
        <v>36</v>
      </c>
      <c r="G152" s="64">
        <v>96</v>
      </c>
    </row>
    <row r="153" spans="1:7" x14ac:dyDescent="0.2">
      <c r="A153" s="32" t="s">
        <v>112</v>
      </c>
      <c r="B153" s="33" t="s">
        <v>254</v>
      </c>
      <c r="C153" s="63">
        <v>42583</v>
      </c>
      <c r="D153" s="64">
        <v>7</v>
      </c>
      <c r="E153" s="34" t="s">
        <v>40</v>
      </c>
      <c r="F153" s="33" t="s">
        <v>36</v>
      </c>
      <c r="G153" s="64">
        <v>7</v>
      </c>
    </row>
    <row r="154" spans="1:7" x14ac:dyDescent="0.2">
      <c r="A154" s="32" t="s">
        <v>113</v>
      </c>
      <c r="B154" s="33" t="s">
        <v>254</v>
      </c>
      <c r="C154" s="63">
        <v>42583</v>
      </c>
      <c r="D154" s="64">
        <v>4058</v>
      </c>
      <c r="E154" s="34" t="s">
        <v>35</v>
      </c>
      <c r="F154" s="33" t="s">
        <v>36</v>
      </c>
      <c r="G154" s="64">
        <v>4058</v>
      </c>
    </row>
    <row r="155" spans="1:7" x14ac:dyDescent="0.2">
      <c r="A155" s="32" t="s">
        <v>113</v>
      </c>
      <c r="B155" s="33" t="s">
        <v>254</v>
      </c>
      <c r="C155" s="63">
        <v>42583</v>
      </c>
      <c r="D155" s="64">
        <v>8</v>
      </c>
      <c r="E155" s="34" t="s">
        <v>37</v>
      </c>
      <c r="F155" s="33" t="s">
        <v>36</v>
      </c>
      <c r="G155" s="64">
        <v>8</v>
      </c>
    </row>
    <row r="156" spans="1:7" x14ac:dyDescent="0.2">
      <c r="A156" s="32" t="s">
        <v>114</v>
      </c>
      <c r="B156" s="33" t="s">
        <v>254</v>
      </c>
      <c r="C156" s="63">
        <v>42583</v>
      </c>
      <c r="D156" s="64">
        <v>1269</v>
      </c>
      <c r="E156" s="34" t="s">
        <v>35</v>
      </c>
      <c r="F156" s="33" t="s">
        <v>36</v>
      </c>
      <c r="G156" s="64">
        <v>1269</v>
      </c>
    </row>
    <row r="157" spans="1:7" x14ac:dyDescent="0.2">
      <c r="A157" s="32" t="s">
        <v>115</v>
      </c>
      <c r="B157" s="33" t="s">
        <v>254</v>
      </c>
      <c r="C157" s="63">
        <v>42583</v>
      </c>
      <c r="D157" s="64">
        <v>418</v>
      </c>
      <c r="E157" s="34" t="s">
        <v>35</v>
      </c>
      <c r="F157" s="33" t="s">
        <v>36</v>
      </c>
      <c r="G157" s="64">
        <v>418</v>
      </c>
    </row>
    <row r="158" spans="1:7" x14ac:dyDescent="0.2">
      <c r="A158" s="32" t="s">
        <v>116</v>
      </c>
      <c r="B158" s="33" t="s">
        <v>254</v>
      </c>
      <c r="C158" s="63">
        <v>42583</v>
      </c>
      <c r="D158" s="64">
        <v>4216</v>
      </c>
      <c r="E158" s="34" t="s">
        <v>35</v>
      </c>
      <c r="F158" s="33" t="s">
        <v>36</v>
      </c>
      <c r="G158" s="64">
        <v>4216</v>
      </c>
    </row>
    <row r="159" spans="1:7" x14ac:dyDescent="0.2">
      <c r="A159" s="32" t="s">
        <v>116</v>
      </c>
      <c r="B159" s="33" t="s">
        <v>254</v>
      </c>
      <c r="C159" s="63">
        <v>42583</v>
      </c>
      <c r="D159" s="64">
        <v>73</v>
      </c>
      <c r="E159" s="34" t="s">
        <v>35</v>
      </c>
      <c r="F159" s="33" t="s">
        <v>255</v>
      </c>
      <c r="G159" s="64">
        <v>73</v>
      </c>
    </row>
    <row r="160" spans="1:7" x14ac:dyDescent="0.2">
      <c r="A160" s="32" t="s">
        <v>116</v>
      </c>
      <c r="B160" s="33" t="s">
        <v>254</v>
      </c>
      <c r="C160" s="63">
        <v>42583</v>
      </c>
      <c r="D160" s="64">
        <v>7</v>
      </c>
      <c r="E160" s="34" t="s">
        <v>37</v>
      </c>
      <c r="F160" s="33" t="s">
        <v>36</v>
      </c>
      <c r="G160" s="64">
        <v>7</v>
      </c>
    </row>
    <row r="161" spans="1:7" x14ac:dyDescent="0.2">
      <c r="A161" s="32" t="s">
        <v>117</v>
      </c>
      <c r="B161" s="33" t="s">
        <v>254</v>
      </c>
      <c r="C161" s="63">
        <v>42583</v>
      </c>
      <c r="D161" s="64">
        <v>5043</v>
      </c>
      <c r="E161" s="34" t="s">
        <v>35</v>
      </c>
      <c r="F161" s="33" t="s">
        <v>36</v>
      </c>
      <c r="G161" s="64">
        <v>5043</v>
      </c>
    </row>
    <row r="162" spans="1:7" x14ac:dyDescent="0.2">
      <c r="A162" s="32" t="s">
        <v>117</v>
      </c>
      <c r="B162" s="33" t="s">
        <v>254</v>
      </c>
      <c r="C162" s="63">
        <v>42583</v>
      </c>
      <c r="D162" s="64">
        <v>260</v>
      </c>
      <c r="E162" s="34" t="s">
        <v>35</v>
      </c>
      <c r="F162" s="33" t="s">
        <v>255</v>
      </c>
      <c r="G162" s="64">
        <v>260</v>
      </c>
    </row>
    <row r="163" spans="1:7" x14ac:dyDescent="0.2">
      <c r="A163" s="32" t="s">
        <v>117</v>
      </c>
      <c r="B163" s="33" t="s">
        <v>254</v>
      </c>
      <c r="C163" s="63">
        <v>42583</v>
      </c>
      <c r="D163" s="64">
        <v>91</v>
      </c>
      <c r="E163" s="34" t="s">
        <v>37</v>
      </c>
      <c r="F163" s="33" t="s">
        <v>36</v>
      </c>
      <c r="G163" s="64">
        <v>91</v>
      </c>
    </row>
    <row r="164" spans="1:7" x14ac:dyDescent="0.2">
      <c r="A164" s="32" t="s">
        <v>117</v>
      </c>
      <c r="B164" s="33" t="s">
        <v>254</v>
      </c>
      <c r="C164" s="63">
        <v>42583</v>
      </c>
      <c r="D164" s="64">
        <v>17</v>
      </c>
      <c r="E164" s="34" t="s">
        <v>40</v>
      </c>
      <c r="F164" s="33" t="s">
        <v>36</v>
      </c>
      <c r="G164" s="64">
        <v>17</v>
      </c>
    </row>
    <row r="165" spans="1:7" x14ac:dyDescent="0.2">
      <c r="A165" s="32" t="s">
        <v>118</v>
      </c>
      <c r="B165" s="33" t="s">
        <v>254</v>
      </c>
      <c r="C165" s="63">
        <v>42583</v>
      </c>
      <c r="D165" s="64">
        <v>3009</v>
      </c>
      <c r="E165" s="34" t="s">
        <v>35</v>
      </c>
      <c r="F165" s="33" t="s">
        <v>36</v>
      </c>
      <c r="G165" s="64">
        <v>3009</v>
      </c>
    </row>
    <row r="166" spans="1:7" x14ac:dyDescent="0.2">
      <c r="A166" s="32" t="s">
        <v>118</v>
      </c>
      <c r="B166" s="33" t="s">
        <v>254</v>
      </c>
      <c r="C166" s="63">
        <v>42583</v>
      </c>
      <c r="D166" s="64">
        <v>31</v>
      </c>
      <c r="E166" s="34" t="s">
        <v>57</v>
      </c>
      <c r="F166" s="33" t="s">
        <v>36</v>
      </c>
      <c r="G166" s="64">
        <v>31</v>
      </c>
    </row>
    <row r="167" spans="1:7" x14ac:dyDescent="0.2">
      <c r="A167" s="32" t="s">
        <v>119</v>
      </c>
      <c r="B167" s="33" t="s">
        <v>254</v>
      </c>
      <c r="C167" s="63">
        <v>42583</v>
      </c>
      <c r="D167" s="64">
        <v>108</v>
      </c>
      <c r="E167" s="34" t="s">
        <v>35</v>
      </c>
      <c r="F167" s="33" t="s">
        <v>36</v>
      </c>
      <c r="G167" s="64">
        <v>108</v>
      </c>
    </row>
    <row r="168" spans="1:7" x14ac:dyDescent="0.2">
      <c r="A168" s="32" t="s">
        <v>120</v>
      </c>
      <c r="B168" s="33" t="s">
        <v>254</v>
      </c>
      <c r="C168" s="63">
        <v>42583</v>
      </c>
      <c r="D168" s="64">
        <v>3434</v>
      </c>
      <c r="E168" s="34" t="s">
        <v>35</v>
      </c>
      <c r="F168" s="33" t="s">
        <v>36</v>
      </c>
      <c r="G168" s="64">
        <v>3434</v>
      </c>
    </row>
    <row r="169" spans="1:7" x14ac:dyDescent="0.2">
      <c r="A169" s="32" t="s">
        <v>121</v>
      </c>
      <c r="B169" s="33" t="s">
        <v>254</v>
      </c>
      <c r="C169" s="63">
        <v>42583</v>
      </c>
      <c r="D169" s="64">
        <v>3699</v>
      </c>
      <c r="E169" s="34" t="s">
        <v>35</v>
      </c>
      <c r="F169" s="33" t="s">
        <v>36</v>
      </c>
      <c r="G169" s="64">
        <v>3699</v>
      </c>
    </row>
    <row r="170" spans="1:7" x14ac:dyDescent="0.2">
      <c r="A170" s="32" t="s">
        <v>121</v>
      </c>
      <c r="B170" s="33" t="s">
        <v>254</v>
      </c>
      <c r="C170" s="63">
        <v>42583</v>
      </c>
      <c r="D170" s="64">
        <v>56</v>
      </c>
      <c r="E170" s="34" t="s">
        <v>35</v>
      </c>
      <c r="F170" s="33" t="s">
        <v>255</v>
      </c>
      <c r="G170" s="64">
        <v>56</v>
      </c>
    </row>
    <row r="171" spans="1:7" x14ac:dyDescent="0.2">
      <c r="A171" s="32" t="s">
        <v>121</v>
      </c>
      <c r="B171" s="33" t="s">
        <v>254</v>
      </c>
      <c r="C171" s="63">
        <v>42583</v>
      </c>
      <c r="D171" s="64">
        <v>28</v>
      </c>
      <c r="E171" s="34" t="s">
        <v>37</v>
      </c>
      <c r="F171" s="33" t="s">
        <v>36</v>
      </c>
      <c r="G171" s="64">
        <v>28</v>
      </c>
    </row>
    <row r="172" spans="1:7" x14ac:dyDescent="0.2">
      <c r="A172" s="32" t="s">
        <v>121</v>
      </c>
      <c r="B172" s="33" t="s">
        <v>254</v>
      </c>
      <c r="C172" s="63">
        <v>42583</v>
      </c>
      <c r="D172" s="64">
        <v>1</v>
      </c>
      <c r="E172" s="34" t="s">
        <v>122</v>
      </c>
      <c r="F172" s="33" t="s">
        <v>36</v>
      </c>
      <c r="G172" s="64">
        <v>1</v>
      </c>
    </row>
    <row r="173" spans="1:7" x14ac:dyDescent="0.2">
      <c r="A173" s="32" t="s">
        <v>123</v>
      </c>
      <c r="B173" s="33" t="s">
        <v>254</v>
      </c>
      <c r="C173" s="63">
        <v>42583</v>
      </c>
      <c r="D173" s="64">
        <v>6327</v>
      </c>
      <c r="E173" s="34" t="s">
        <v>35</v>
      </c>
      <c r="F173" s="33" t="s">
        <v>36</v>
      </c>
      <c r="G173" s="64">
        <v>6327</v>
      </c>
    </row>
    <row r="174" spans="1:7" x14ac:dyDescent="0.2">
      <c r="A174" s="32" t="s">
        <v>123</v>
      </c>
      <c r="B174" s="33" t="s">
        <v>254</v>
      </c>
      <c r="C174" s="63">
        <v>42583</v>
      </c>
      <c r="D174" s="64">
        <v>139</v>
      </c>
      <c r="E174" s="34" t="s">
        <v>37</v>
      </c>
      <c r="F174" s="33" t="s">
        <v>36</v>
      </c>
      <c r="G174" s="64">
        <v>139</v>
      </c>
    </row>
    <row r="175" spans="1:7" x14ac:dyDescent="0.2">
      <c r="A175" s="32" t="s">
        <v>123</v>
      </c>
      <c r="B175" s="33" t="s">
        <v>254</v>
      </c>
      <c r="C175" s="63">
        <v>42583</v>
      </c>
      <c r="D175" s="64">
        <v>81</v>
      </c>
      <c r="E175" s="34" t="s">
        <v>40</v>
      </c>
      <c r="F175" s="33" t="s">
        <v>36</v>
      </c>
      <c r="G175" s="64">
        <v>81</v>
      </c>
    </row>
    <row r="176" spans="1:7" x14ac:dyDescent="0.2">
      <c r="A176" s="32" t="s">
        <v>124</v>
      </c>
      <c r="B176" s="33" t="s">
        <v>254</v>
      </c>
      <c r="C176" s="63">
        <v>42583</v>
      </c>
      <c r="D176" s="64">
        <v>1280</v>
      </c>
      <c r="E176" s="34" t="s">
        <v>35</v>
      </c>
      <c r="F176" s="33" t="s">
        <v>36</v>
      </c>
      <c r="G176" s="64">
        <v>1280</v>
      </c>
    </row>
    <row r="177" spans="1:7" x14ac:dyDescent="0.2">
      <c r="A177" s="32" t="s">
        <v>125</v>
      </c>
      <c r="B177" s="33" t="s">
        <v>254</v>
      </c>
      <c r="C177" s="63">
        <v>42583</v>
      </c>
      <c r="D177" s="64">
        <v>5708</v>
      </c>
      <c r="E177" s="34" t="s">
        <v>35</v>
      </c>
      <c r="F177" s="33" t="s">
        <v>36</v>
      </c>
      <c r="G177" s="64">
        <v>5708</v>
      </c>
    </row>
    <row r="178" spans="1:7" x14ac:dyDescent="0.2">
      <c r="A178" s="32" t="s">
        <v>125</v>
      </c>
      <c r="B178" s="33" t="s">
        <v>254</v>
      </c>
      <c r="C178" s="63">
        <v>42583</v>
      </c>
      <c r="D178" s="64">
        <v>171</v>
      </c>
      <c r="E178" s="34" t="s">
        <v>126</v>
      </c>
      <c r="F178" s="33" t="s">
        <v>36</v>
      </c>
      <c r="G178" s="64">
        <v>171</v>
      </c>
    </row>
    <row r="179" spans="1:7" x14ac:dyDescent="0.2">
      <c r="A179" s="32" t="s">
        <v>125</v>
      </c>
      <c r="B179" s="33" t="s">
        <v>254</v>
      </c>
      <c r="C179" s="63">
        <v>42583</v>
      </c>
      <c r="D179" s="64">
        <v>28</v>
      </c>
      <c r="E179" s="34" t="s">
        <v>40</v>
      </c>
      <c r="F179" s="33" t="s">
        <v>36</v>
      </c>
      <c r="G179" s="64">
        <v>28</v>
      </c>
    </row>
    <row r="180" spans="1:7" x14ac:dyDescent="0.2">
      <c r="A180" s="32" t="s">
        <v>127</v>
      </c>
      <c r="B180" s="33" t="s">
        <v>254</v>
      </c>
      <c r="C180" s="63">
        <v>42583</v>
      </c>
      <c r="D180" s="64">
        <v>576</v>
      </c>
      <c r="E180" s="34" t="s">
        <v>35</v>
      </c>
      <c r="F180" s="33" t="s">
        <v>36</v>
      </c>
      <c r="G180" s="64">
        <v>576</v>
      </c>
    </row>
    <row r="181" spans="1:7" x14ac:dyDescent="0.2">
      <c r="A181" s="32" t="s">
        <v>127</v>
      </c>
      <c r="B181" s="33" t="s">
        <v>254</v>
      </c>
      <c r="C181" s="63">
        <v>42583</v>
      </c>
      <c r="D181" s="64">
        <v>300</v>
      </c>
      <c r="E181" s="34" t="s">
        <v>35</v>
      </c>
      <c r="F181" s="33" t="s">
        <v>255</v>
      </c>
      <c r="G181" s="64">
        <v>300</v>
      </c>
    </row>
    <row r="182" spans="1:7" x14ac:dyDescent="0.2">
      <c r="A182" s="32" t="s">
        <v>128</v>
      </c>
      <c r="B182" s="33" t="s">
        <v>254</v>
      </c>
      <c r="C182" s="63">
        <v>42583</v>
      </c>
      <c r="D182" s="64">
        <v>3946</v>
      </c>
      <c r="E182" s="34" t="s">
        <v>35</v>
      </c>
      <c r="F182" s="33" t="s">
        <v>36</v>
      </c>
      <c r="G182" s="64">
        <v>3946</v>
      </c>
    </row>
    <row r="183" spans="1:7" x14ac:dyDescent="0.2">
      <c r="A183" s="32" t="s">
        <v>128</v>
      </c>
      <c r="B183" s="33" t="s">
        <v>254</v>
      </c>
      <c r="C183" s="63">
        <v>42583</v>
      </c>
      <c r="D183" s="64">
        <v>81</v>
      </c>
      <c r="E183" s="34" t="s">
        <v>35</v>
      </c>
      <c r="F183" s="33" t="s">
        <v>255</v>
      </c>
      <c r="G183" s="64">
        <v>81</v>
      </c>
    </row>
    <row r="184" spans="1:7" x14ac:dyDescent="0.2">
      <c r="A184" s="32" t="s">
        <v>128</v>
      </c>
      <c r="B184" s="33" t="s">
        <v>254</v>
      </c>
      <c r="C184" s="63">
        <v>42583</v>
      </c>
      <c r="D184" s="64">
        <v>23</v>
      </c>
      <c r="E184" s="34" t="s">
        <v>45</v>
      </c>
      <c r="F184" s="33" t="s">
        <v>129</v>
      </c>
      <c r="G184" s="64">
        <v>23</v>
      </c>
    </row>
    <row r="185" spans="1:7" x14ac:dyDescent="0.2">
      <c r="A185" s="32" t="s">
        <v>130</v>
      </c>
      <c r="B185" s="33" t="s">
        <v>254</v>
      </c>
      <c r="C185" s="63">
        <v>42583</v>
      </c>
      <c r="D185" s="64">
        <v>2663</v>
      </c>
      <c r="E185" s="34" t="s">
        <v>35</v>
      </c>
      <c r="F185" s="33" t="s">
        <v>129</v>
      </c>
      <c r="G185" s="64">
        <v>2663</v>
      </c>
    </row>
    <row r="186" spans="1:7" x14ac:dyDescent="0.2">
      <c r="A186" s="32" t="s">
        <v>130</v>
      </c>
      <c r="B186" s="33" t="s">
        <v>254</v>
      </c>
      <c r="C186" s="63">
        <v>42583</v>
      </c>
      <c r="D186" s="64">
        <v>38</v>
      </c>
      <c r="E186" s="34" t="s">
        <v>35</v>
      </c>
      <c r="F186" s="33" t="s">
        <v>255</v>
      </c>
      <c r="G186" s="64">
        <v>38</v>
      </c>
    </row>
    <row r="187" spans="1:7" x14ac:dyDescent="0.2">
      <c r="A187" s="32" t="s">
        <v>131</v>
      </c>
      <c r="B187" s="33" t="s">
        <v>254</v>
      </c>
      <c r="C187" s="63">
        <v>42583</v>
      </c>
      <c r="D187" s="64">
        <v>1325</v>
      </c>
      <c r="E187" s="34" t="s">
        <v>35</v>
      </c>
      <c r="F187" s="33" t="s">
        <v>129</v>
      </c>
      <c r="G187" s="64">
        <v>1325</v>
      </c>
    </row>
    <row r="188" spans="1:7" x14ac:dyDescent="0.2">
      <c r="A188" s="32" t="s">
        <v>132</v>
      </c>
      <c r="B188" s="33" t="s">
        <v>254</v>
      </c>
      <c r="C188" s="63">
        <v>42583</v>
      </c>
      <c r="D188" s="64">
        <v>1531</v>
      </c>
      <c r="E188" s="34" t="s">
        <v>35</v>
      </c>
      <c r="F188" s="33" t="s">
        <v>129</v>
      </c>
      <c r="G188" s="64">
        <v>1531</v>
      </c>
    </row>
    <row r="189" spans="1:7" x14ac:dyDescent="0.2">
      <c r="A189" s="32" t="s">
        <v>132</v>
      </c>
      <c r="B189" s="33" t="s">
        <v>254</v>
      </c>
      <c r="C189" s="63">
        <v>42583</v>
      </c>
      <c r="D189" s="64">
        <v>3</v>
      </c>
      <c r="E189" s="34" t="s">
        <v>45</v>
      </c>
      <c r="F189" s="33" t="s">
        <v>129</v>
      </c>
      <c r="G189" s="64">
        <v>3</v>
      </c>
    </row>
    <row r="190" spans="1:7" x14ac:dyDescent="0.2">
      <c r="A190" s="32" t="s">
        <v>133</v>
      </c>
      <c r="B190" s="33" t="s">
        <v>254</v>
      </c>
      <c r="C190" s="63">
        <v>42583</v>
      </c>
      <c r="D190" s="64">
        <v>700</v>
      </c>
      <c r="E190" s="34" t="s">
        <v>35</v>
      </c>
      <c r="F190" s="33" t="s">
        <v>129</v>
      </c>
      <c r="G190" s="64">
        <v>700</v>
      </c>
    </row>
    <row r="191" spans="1:7" x14ac:dyDescent="0.2">
      <c r="A191" s="32" t="s">
        <v>134</v>
      </c>
      <c r="B191" s="33" t="s">
        <v>254</v>
      </c>
      <c r="C191" s="63">
        <v>42583</v>
      </c>
      <c r="D191" s="64">
        <v>7562</v>
      </c>
      <c r="E191" s="34" t="s">
        <v>35</v>
      </c>
      <c r="F191" s="33" t="s">
        <v>129</v>
      </c>
      <c r="G191" s="64">
        <v>7562</v>
      </c>
    </row>
    <row r="192" spans="1:7" x14ac:dyDescent="0.2">
      <c r="A192" s="32" t="s">
        <v>134</v>
      </c>
      <c r="B192" s="33" t="s">
        <v>254</v>
      </c>
      <c r="C192" s="63">
        <v>42583</v>
      </c>
      <c r="D192" s="64">
        <v>3</v>
      </c>
      <c r="E192" s="34" t="s">
        <v>37</v>
      </c>
      <c r="F192" s="33" t="s">
        <v>129</v>
      </c>
      <c r="G192" s="64">
        <v>3</v>
      </c>
    </row>
    <row r="193" spans="1:7" x14ac:dyDescent="0.2">
      <c r="A193" s="32" t="s">
        <v>135</v>
      </c>
      <c r="B193" s="33" t="s">
        <v>254</v>
      </c>
      <c r="C193" s="63">
        <v>42583</v>
      </c>
      <c r="D193" s="64">
        <v>5088</v>
      </c>
      <c r="E193" s="34" t="s">
        <v>35</v>
      </c>
      <c r="F193" s="33" t="s">
        <v>129</v>
      </c>
      <c r="G193" s="64">
        <v>5088</v>
      </c>
    </row>
    <row r="194" spans="1:7" x14ac:dyDescent="0.2">
      <c r="A194" s="32" t="s">
        <v>135</v>
      </c>
      <c r="B194" s="33" t="s">
        <v>254</v>
      </c>
      <c r="C194" s="63">
        <v>42583</v>
      </c>
      <c r="D194" s="64">
        <v>899</v>
      </c>
      <c r="E194" s="34" t="s">
        <v>35</v>
      </c>
      <c r="F194" s="33" t="s">
        <v>255</v>
      </c>
      <c r="G194" s="64">
        <v>899</v>
      </c>
    </row>
    <row r="195" spans="1:7" x14ac:dyDescent="0.2">
      <c r="A195" s="32" t="s">
        <v>135</v>
      </c>
      <c r="B195" s="33" t="s">
        <v>254</v>
      </c>
      <c r="C195" s="63">
        <v>42583</v>
      </c>
      <c r="D195" s="64">
        <v>50</v>
      </c>
      <c r="E195" s="34" t="s">
        <v>37</v>
      </c>
      <c r="F195" s="33" t="s">
        <v>129</v>
      </c>
      <c r="G195" s="64">
        <v>50</v>
      </c>
    </row>
    <row r="196" spans="1:7" x14ac:dyDescent="0.2">
      <c r="A196" s="32" t="s">
        <v>136</v>
      </c>
      <c r="B196" s="33" t="s">
        <v>254</v>
      </c>
      <c r="C196" s="63">
        <v>42583</v>
      </c>
      <c r="D196" s="64">
        <v>3490</v>
      </c>
      <c r="E196" s="34" t="s">
        <v>35</v>
      </c>
      <c r="F196" s="33" t="s">
        <v>129</v>
      </c>
      <c r="G196" s="64">
        <v>3490</v>
      </c>
    </row>
    <row r="197" spans="1:7" x14ac:dyDescent="0.2">
      <c r="A197" s="32" t="s">
        <v>137</v>
      </c>
      <c r="B197" s="33" t="s">
        <v>254</v>
      </c>
      <c r="C197" s="63">
        <v>42583</v>
      </c>
      <c r="D197" s="64">
        <v>3156</v>
      </c>
      <c r="E197" s="34" t="s">
        <v>35</v>
      </c>
      <c r="F197" s="33" t="s">
        <v>129</v>
      </c>
      <c r="G197" s="64">
        <v>3156</v>
      </c>
    </row>
    <row r="198" spans="1:7" x14ac:dyDescent="0.2">
      <c r="A198" s="32" t="s">
        <v>137</v>
      </c>
      <c r="B198" s="33" t="s">
        <v>254</v>
      </c>
      <c r="C198" s="63">
        <v>42583</v>
      </c>
      <c r="D198" s="64">
        <v>30</v>
      </c>
      <c r="E198" s="34" t="s">
        <v>37</v>
      </c>
      <c r="F198" s="33" t="s">
        <v>129</v>
      </c>
      <c r="G198" s="64">
        <v>30</v>
      </c>
    </row>
    <row r="199" spans="1:7" x14ac:dyDescent="0.2">
      <c r="A199" s="32" t="s">
        <v>137</v>
      </c>
      <c r="B199" s="33" t="s">
        <v>254</v>
      </c>
      <c r="C199" s="63">
        <v>42583</v>
      </c>
      <c r="D199" s="64">
        <v>20</v>
      </c>
      <c r="E199" s="34" t="s">
        <v>40</v>
      </c>
      <c r="F199" s="33" t="s">
        <v>129</v>
      </c>
      <c r="G199" s="64">
        <v>20</v>
      </c>
    </row>
    <row r="200" spans="1:7" x14ac:dyDescent="0.2">
      <c r="A200" s="32" t="s">
        <v>138</v>
      </c>
      <c r="B200" s="33" t="s">
        <v>254</v>
      </c>
      <c r="C200" s="63">
        <v>42583</v>
      </c>
      <c r="D200" s="64">
        <v>1668</v>
      </c>
      <c r="E200" s="34" t="s">
        <v>35</v>
      </c>
      <c r="F200" s="33" t="s">
        <v>129</v>
      </c>
      <c r="G200" s="64">
        <v>1668</v>
      </c>
    </row>
    <row r="201" spans="1:7" x14ac:dyDescent="0.2">
      <c r="A201" s="32" t="s">
        <v>139</v>
      </c>
      <c r="B201" s="33" t="s">
        <v>254</v>
      </c>
      <c r="C201" s="63">
        <v>42583</v>
      </c>
      <c r="D201" s="64">
        <v>6738</v>
      </c>
      <c r="E201" s="34" t="s">
        <v>35</v>
      </c>
      <c r="F201" s="33" t="s">
        <v>129</v>
      </c>
      <c r="G201" s="64">
        <v>6738</v>
      </c>
    </row>
    <row r="202" spans="1:7" x14ac:dyDescent="0.2">
      <c r="A202" s="32" t="s">
        <v>139</v>
      </c>
      <c r="B202" s="33" t="s">
        <v>254</v>
      </c>
      <c r="C202" s="63">
        <v>42583</v>
      </c>
      <c r="D202" s="64">
        <v>15</v>
      </c>
      <c r="E202" s="34" t="s">
        <v>55</v>
      </c>
      <c r="F202" s="33" t="s">
        <v>250</v>
      </c>
      <c r="G202" s="64">
        <v>15</v>
      </c>
    </row>
    <row r="203" spans="1:7" x14ac:dyDescent="0.2">
      <c r="A203" s="32" t="s">
        <v>139</v>
      </c>
      <c r="B203" s="33" t="s">
        <v>254</v>
      </c>
      <c r="C203" s="63">
        <v>42583</v>
      </c>
      <c r="D203" s="64">
        <v>278</v>
      </c>
      <c r="E203" s="34" t="s">
        <v>35</v>
      </c>
      <c r="F203" s="33" t="s">
        <v>255</v>
      </c>
      <c r="G203" s="64">
        <v>278</v>
      </c>
    </row>
    <row r="204" spans="1:7" x14ac:dyDescent="0.2">
      <c r="A204" s="32" t="s">
        <v>139</v>
      </c>
      <c r="B204" s="33" t="s">
        <v>254</v>
      </c>
      <c r="C204" s="63">
        <v>42583</v>
      </c>
      <c r="D204" s="64">
        <v>29</v>
      </c>
      <c r="E204" s="34" t="s">
        <v>37</v>
      </c>
      <c r="F204" s="33" t="s">
        <v>129</v>
      </c>
      <c r="G204" s="64">
        <v>29</v>
      </c>
    </row>
    <row r="205" spans="1:7" x14ac:dyDescent="0.2">
      <c r="A205" s="32" t="s">
        <v>139</v>
      </c>
      <c r="B205" s="33" t="s">
        <v>254</v>
      </c>
      <c r="C205" s="63">
        <v>42583</v>
      </c>
      <c r="D205" s="64">
        <v>9</v>
      </c>
      <c r="E205" s="34" t="s">
        <v>40</v>
      </c>
      <c r="F205" s="33" t="s">
        <v>129</v>
      </c>
      <c r="G205" s="64">
        <v>9</v>
      </c>
    </row>
    <row r="206" spans="1:7" x14ac:dyDescent="0.2">
      <c r="A206" s="32" t="s">
        <v>140</v>
      </c>
      <c r="B206" s="33" t="s">
        <v>254</v>
      </c>
      <c r="C206" s="63">
        <v>42583</v>
      </c>
      <c r="D206" s="64">
        <v>2403</v>
      </c>
      <c r="E206" s="34" t="s">
        <v>35</v>
      </c>
      <c r="F206" s="33" t="s">
        <v>129</v>
      </c>
      <c r="G206" s="64">
        <v>2403</v>
      </c>
    </row>
    <row r="207" spans="1:7" x14ac:dyDescent="0.2">
      <c r="A207" s="32" t="s">
        <v>141</v>
      </c>
      <c r="B207" s="33" t="s">
        <v>254</v>
      </c>
      <c r="C207" s="63">
        <v>42583</v>
      </c>
      <c r="D207" s="64">
        <v>5336</v>
      </c>
      <c r="E207" s="34" t="s">
        <v>35</v>
      </c>
      <c r="F207" s="33" t="s">
        <v>129</v>
      </c>
      <c r="G207" s="64">
        <v>5336</v>
      </c>
    </row>
    <row r="208" spans="1:7" x14ac:dyDescent="0.2">
      <c r="A208" s="32" t="s">
        <v>141</v>
      </c>
      <c r="B208" s="33" t="s">
        <v>254</v>
      </c>
      <c r="C208" s="63">
        <v>42583</v>
      </c>
      <c r="D208" s="64">
        <v>206</v>
      </c>
      <c r="E208" s="34" t="s">
        <v>35</v>
      </c>
      <c r="F208" s="33" t="s">
        <v>255</v>
      </c>
      <c r="G208" s="64">
        <v>206</v>
      </c>
    </row>
    <row r="209" spans="1:7" x14ac:dyDescent="0.2">
      <c r="A209" s="32" t="s">
        <v>141</v>
      </c>
      <c r="B209" s="33" t="s">
        <v>254</v>
      </c>
      <c r="C209" s="63">
        <v>42583</v>
      </c>
      <c r="D209" s="64">
        <v>18</v>
      </c>
      <c r="E209" s="34" t="s">
        <v>37</v>
      </c>
      <c r="F209" s="33" t="s">
        <v>129</v>
      </c>
      <c r="G209" s="64">
        <v>18</v>
      </c>
    </row>
    <row r="210" spans="1:7" x14ac:dyDescent="0.2">
      <c r="A210" s="32" t="s">
        <v>142</v>
      </c>
      <c r="B210" s="33" t="s">
        <v>254</v>
      </c>
      <c r="C210" s="63">
        <v>42583</v>
      </c>
      <c r="D210" s="64">
        <v>206</v>
      </c>
      <c r="E210" s="34" t="s">
        <v>35</v>
      </c>
      <c r="F210" s="33" t="s">
        <v>129</v>
      </c>
      <c r="G210" s="64">
        <v>206</v>
      </c>
    </row>
    <row r="211" spans="1:7" x14ac:dyDescent="0.2">
      <c r="A211" s="32" t="s">
        <v>143</v>
      </c>
      <c r="B211" s="33" t="s">
        <v>254</v>
      </c>
      <c r="C211" s="63">
        <v>42583</v>
      </c>
      <c r="D211" s="64">
        <v>465</v>
      </c>
      <c r="E211" s="34" t="s">
        <v>35</v>
      </c>
      <c r="F211" s="33" t="s">
        <v>129</v>
      </c>
      <c r="G211" s="64">
        <v>465</v>
      </c>
    </row>
    <row r="212" spans="1:7" x14ac:dyDescent="0.2">
      <c r="A212" s="32" t="s">
        <v>144</v>
      </c>
      <c r="B212" s="33" t="s">
        <v>254</v>
      </c>
      <c r="C212" s="63">
        <v>42583</v>
      </c>
      <c r="D212" s="64">
        <v>194</v>
      </c>
      <c r="E212" s="34" t="s">
        <v>35</v>
      </c>
      <c r="F212" s="33" t="s">
        <v>129</v>
      </c>
      <c r="G212" s="64">
        <v>194</v>
      </c>
    </row>
    <row r="213" spans="1:7" x14ac:dyDescent="0.2">
      <c r="A213" s="32" t="s">
        <v>145</v>
      </c>
      <c r="B213" s="33" t="s">
        <v>254</v>
      </c>
      <c r="C213" s="63">
        <v>42583</v>
      </c>
      <c r="D213" s="64">
        <v>2746</v>
      </c>
      <c r="E213" s="34" t="s">
        <v>35</v>
      </c>
      <c r="F213" s="33" t="s">
        <v>129</v>
      </c>
      <c r="G213" s="64">
        <v>2746</v>
      </c>
    </row>
    <row r="214" spans="1:7" x14ac:dyDescent="0.2">
      <c r="A214" s="32" t="s">
        <v>146</v>
      </c>
      <c r="B214" s="33" t="s">
        <v>254</v>
      </c>
      <c r="C214" s="63">
        <v>42583</v>
      </c>
      <c r="D214" s="64">
        <v>896</v>
      </c>
      <c r="E214" s="34" t="s">
        <v>35</v>
      </c>
      <c r="F214" s="33" t="s">
        <v>129</v>
      </c>
      <c r="G214" s="64">
        <v>896</v>
      </c>
    </row>
    <row r="215" spans="1:7" x14ac:dyDescent="0.2">
      <c r="A215" s="32" t="s">
        <v>147</v>
      </c>
      <c r="B215" s="33" t="s">
        <v>254</v>
      </c>
      <c r="C215" s="63">
        <v>42583</v>
      </c>
      <c r="D215" s="64">
        <v>3700</v>
      </c>
      <c r="E215" s="34" t="s">
        <v>35</v>
      </c>
      <c r="F215" s="33" t="s">
        <v>129</v>
      </c>
      <c r="G215" s="64">
        <v>3700</v>
      </c>
    </row>
    <row r="216" spans="1:7" x14ac:dyDescent="0.2">
      <c r="A216" s="32" t="s">
        <v>147</v>
      </c>
      <c r="B216" s="33" t="s">
        <v>254</v>
      </c>
      <c r="C216" s="63">
        <v>42583</v>
      </c>
      <c r="D216" s="64">
        <v>25</v>
      </c>
      <c r="E216" s="34" t="s">
        <v>37</v>
      </c>
      <c r="F216" s="33" t="s">
        <v>129</v>
      </c>
      <c r="G216" s="64">
        <v>25</v>
      </c>
    </row>
    <row r="217" spans="1:7" x14ac:dyDescent="0.2">
      <c r="A217" s="32" t="s">
        <v>148</v>
      </c>
      <c r="B217" s="33" t="s">
        <v>254</v>
      </c>
      <c r="C217" s="63">
        <v>42583</v>
      </c>
      <c r="D217" s="64">
        <v>4774</v>
      </c>
      <c r="E217" s="34" t="s">
        <v>35</v>
      </c>
      <c r="F217" s="33" t="s">
        <v>129</v>
      </c>
      <c r="G217" s="64">
        <v>4774</v>
      </c>
    </row>
    <row r="218" spans="1:7" x14ac:dyDescent="0.2">
      <c r="A218" s="32" t="s">
        <v>148</v>
      </c>
      <c r="B218" s="33" t="s">
        <v>254</v>
      </c>
      <c r="C218" s="63">
        <v>42583</v>
      </c>
      <c r="D218" s="64">
        <v>26</v>
      </c>
      <c r="E218" s="34" t="s">
        <v>37</v>
      </c>
      <c r="F218" s="33" t="s">
        <v>129</v>
      </c>
      <c r="G218" s="64">
        <v>26</v>
      </c>
    </row>
    <row r="219" spans="1:7" x14ac:dyDescent="0.2">
      <c r="A219" s="32" t="s">
        <v>148</v>
      </c>
      <c r="B219" s="33" t="s">
        <v>254</v>
      </c>
      <c r="C219" s="63">
        <v>42583</v>
      </c>
      <c r="D219" s="64">
        <v>17</v>
      </c>
      <c r="E219" s="34" t="s">
        <v>40</v>
      </c>
      <c r="F219" s="33" t="s">
        <v>129</v>
      </c>
      <c r="G219" s="64">
        <v>17</v>
      </c>
    </row>
    <row r="220" spans="1:7" x14ac:dyDescent="0.2">
      <c r="A220" s="32" t="s">
        <v>149</v>
      </c>
      <c r="B220" s="33" t="s">
        <v>254</v>
      </c>
      <c r="C220" s="63">
        <v>42583</v>
      </c>
      <c r="D220" s="64">
        <v>8966</v>
      </c>
      <c r="E220" s="34" t="s">
        <v>35</v>
      </c>
      <c r="F220" s="33" t="s">
        <v>129</v>
      </c>
      <c r="G220" s="64">
        <v>8966</v>
      </c>
    </row>
    <row r="221" spans="1:7" x14ac:dyDescent="0.2">
      <c r="A221" s="32" t="s">
        <v>149</v>
      </c>
      <c r="B221" s="33" t="s">
        <v>254</v>
      </c>
      <c r="C221" s="63">
        <v>42583</v>
      </c>
      <c r="D221" s="64">
        <v>435</v>
      </c>
      <c r="E221" s="34" t="s">
        <v>35</v>
      </c>
      <c r="F221" s="33" t="s">
        <v>250</v>
      </c>
      <c r="G221" s="64">
        <v>435</v>
      </c>
    </row>
    <row r="222" spans="1:7" x14ac:dyDescent="0.2">
      <c r="A222" s="32" t="s">
        <v>149</v>
      </c>
      <c r="B222" s="33" t="s">
        <v>254</v>
      </c>
      <c r="C222" s="63">
        <v>42583</v>
      </c>
      <c r="D222" s="64">
        <v>111</v>
      </c>
      <c r="E222" s="34" t="s">
        <v>37</v>
      </c>
      <c r="F222" s="33" t="s">
        <v>129</v>
      </c>
      <c r="G222" s="64">
        <v>111</v>
      </c>
    </row>
    <row r="223" spans="1:7" x14ac:dyDescent="0.2">
      <c r="A223" s="32" t="s">
        <v>149</v>
      </c>
      <c r="B223" s="33" t="s">
        <v>254</v>
      </c>
      <c r="C223" s="63">
        <v>42583</v>
      </c>
      <c r="D223" s="64">
        <v>80</v>
      </c>
      <c r="E223" s="34" t="s">
        <v>40</v>
      </c>
      <c r="F223" s="33" t="s">
        <v>129</v>
      </c>
      <c r="G223" s="64">
        <v>80</v>
      </c>
    </row>
    <row r="224" spans="1:7" x14ac:dyDescent="0.2">
      <c r="A224" s="32" t="s">
        <v>150</v>
      </c>
      <c r="B224" s="33" t="s">
        <v>254</v>
      </c>
      <c r="C224" s="63">
        <v>42583</v>
      </c>
      <c r="D224" s="64">
        <v>999</v>
      </c>
      <c r="E224" s="34" t="s">
        <v>35</v>
      </c>
      <c r="F224" s="33" t="s">
        <v>129</v>
      </c>
      <c r="G224" s="64">
        <v>999</v>
      </c>
    </row>
    <row r="225" spans="1:7" x14ac:dyDescent="0.2">
      <c r="A225" s="32" t="s">
        <v>150</v>
      </c>
      <c r="B225" s="33" t="s">
        <v>254</v>
      </c>
      <c r="C225" s="63">
        <v>42583</v>
      </c>
      <c r="D225" s="64">
        <v>24</v>
      </c>
      <c r="E225" s="34" t="s">
        <v>35</v>
      </c>
      <c r="F225" s="33" t="s">
        <v>255</v>
      </c>
      <c r="G225" s="64">
        <v>24</v>
      </c>
    </row>
    <row r="226" spans="1:7" x14ac:dyDescent="0.2">
      <c r="A226" s="32" t="s">
        <v>150</v>
      </c>
      <c r="B226" s="33" t="s">
        <v>254</v>
      </c>
      <c r="C226" s="63">
        <v>42583</v>
      </c>
      <c r="D226" s="64">
        <v>8</v>
      </c>
      <c r="E226" s="34" t="s">
        <v>57</v>
      </c>
      <c r="F226" s="33" t="s">
        <v>129</v>
      </c>
      <c r="G226" s="64">
        <v>8</v>
      </c>
    </row>
    <row r="227" spans="1:7" x14ac:dyDescent="0.2">
      <c r="A227" s="32" t="s">
        <v>151</v>
      </c>
      <c r="B227" s="33" t="s">
        <v>254</v>
      </c>
      <c r="C227" s="63">
        <v>42583</v>
      </c>
      <c r="D227" s="64">
        <v>2738</v>
      </c>
      <c r="E227" s="34" t="s">
        <v>35</v>
      </c>
      <c r="F227" s="33" t="s">
        <v>129</v>
      </c>
      <c r="G227" s="64">
        <v>2738</v>
      </c>
    </row>
    <row r="228" spans="1:7" x14ac:dyDescent="0.2">
      <c r="A228" s="32" t="s">
        <v>152</v>
      </c>
      <c r="B228" s="33" t="s">
        <v>254</v>
      </c>
      <c r="C228" s="63">
        <v>42583</v>
      </c>
      <c r="D228" s="64">
        <v>1085</v>
      </c>
      <c r="E228" s="34" t="s">
        <v>35</v>
      </c>
      <c r="F228" s="33" t="s">
        <v>129</v>
      </c>
      <c r="G228" s="64">
        <v>1085</v>
      </c>
    </row>
    <row r="229" spans="1:7" x14ac:dyDescent="0.2">
      <c r="A229" s="32" t="s">
        <v>153</v>
      </c>
      <c r="B229" s="33" t="s">
        <v>254</v>
      </c>
      <c r="C229" s="63">
        <v>42583</v>
      </c>
      <c r="D229" s="64">
        <v>953</v>
      </c>
      <c r="E229" s="34" t="s">
        <v>35</v>
      </c>
      <c r="F229" s="33" t="s">
        <v>129</v>
      </c>
      <c r="G229" s="64">
        <v>953</v>
      </c>
    </row>
    <row r="230" spans="1:7" x14ac:dyDescent="0.2">
      <c r="A230" s="32" t="s">
        <v>154</v>
      </c>
      <c r="B230" s="33" t="s">
        <v>254</v>
      </c>
      <c r="C230" s="63">
        <v>42583</v>
      </c>
      <c r="D230" s="64">
        <v>633</v>
      </c>
      <c r="E230" s="34" t="s">
        <v>35</v>
      </c>
      <c r="F230" s="33" t="s">
        <v>129</v>
      </c>
      <c r="G230" s="64">
        <v>633</v>
      </c>
    </row>
    <row r="231" spans="1:7" x14ac:dyDescent="0.2">
      <c r="A231" s="32" t="s">
        <v>154</v>
      </c>
      <c r="B231" s="33" t="s">
        <v>254</v>
      </c>
      <c r="C231" s="63">
        <v>42583</v>
      </c>
      <c r="D231" s="64">
        <v>545</v>
      </c>
      <c r="E231" s="34" t="s">
        <v>35</v>
      </c>
      <c r="F231" s="33" t="s">
        <v>255</v>
      </c>
      <c r="G231" s="64">
        <v>545</v>
      </c>
    </row>
    <row r="232" spans="1:7" x14ac:dyDescent="0.2">
      <c r="A232" s="32" t="s">
        <v>154</v>
      </c>
      <c r="B232" s="33" t="s">
        <v>254</v>
      </c>
      <c r="C232" s="63">
        <v>42583</v>
      </c>
      <c r="D232" s="64">
        <v>24</v>
      </c>
      <c r="E232" s="34" t="s">
        <v>37</v>
      </c>
      <c r="F232" s="33" t="s">
        <v>129</v>
      </c>
      <c r="G232" s="64">
        <v>24</v>
      </c>
    </row>
    <row r="233" spans="1:7" x14ac:dyDescent="0.2">
      <c r="A233" s="32" t="s">
        <v>154</v>
      </c>
      <c r="B233" s="33" t="s">
        <v>254</v>
      </c>
      <c r="C233" s="63">
        <v>42583</v>
      </c>
      <c r="D233" s="64">
        <v>5</v>
      </c>
      <c r="E233" s="34" t="s">
        <v>40</v>
      </c>
      <c r="F233" s="33" t="s">
        <v>129</v>
      </c>
      <c r="G233" s="64">
        <v>5</v>
      </c>
    </row>
    <row r="234" spans="1:7" x14ac:dyDescent="0.2">
      <c r="A234" s="32" t="s">
        <v>155</v>
      </c>
      <c r="B234" s="33" t="s">
        <v>254</v>
      </c>
      <c r="C234" s="63">
        <v>42583</v>
      </c>
      <c r="D234" s="64">
        <v>5562</v>
      </c>
      <c r="E234" s="34" t="s">
        <v>35</v>
      </c>
      <c r="F234" s="33" t="s">
        <v>129</v>
      </c>
      <c r="G234" s="64">
        <v>5562</v>
      </c>
    </row>
    <row r="235" spans="1:7" x14ac:dyDescent="0.2">
      <c r="A235" s="32" t="s">
        <v>155</v>
      </c>
      <c r="B235" s="33" t="s">
        <v>254</v>
      </c>
      <c r="C235" s="63">
        <v>42583</v>
      </c>
      <c r="D235" s="64">
        <v>19</v>
      </c>
      <c r="E235" s="34" t="s">
        <v>37</v>
      </c>
      <c r="F235" s="33" t="s">
        <v>129</v>
      </c>
      <c r="G235" s="64">
        <v>19</v>
      </c>
    </row>
    <row r="236" spans="1:7" x14ac:dyDescent="0.2">
      <c r="A236" s="32" t="s">
        <v>156</v>
      </c>
      <c r="B236" s="33" t="s">
        <v>254</v>
      </c>
      <c r="C236" s="63">
        <v>42583</v>
      </c>
      <c r="D236" s="64">
        <v>477</v>
      </c>
      <c r="E236" s="34" t="s">
        <v>35</v>
      </c>
      <c r="F236" s="33" t="s">
        <v>129</v>
      </c>
      <c r="G236" s="64">
        <v>477</v>
      </c>
    </row>
    <row r="237" spans="1:7" x14ac:dyDescent="0.2">
      <c r="A237" s="32" t="s">
        <v>157</v>
      </c>
      <c r="B237" s="33" t="s">
        <v>254</v>
      </c>
      <c r="C237" s="63">
        <v>42583</v>
      </c>
      <c r="D237" s="64">
        <v>1297</v>
      </c>
      <c r="E237" s="34" t="s">
        <v>35</v>
      </c>
      <c r="F237" s="33" t="s">
        <v>129</v>
      </c>
      <c r="G237" s="64">
        <v>1297</v>
      </c>
    </row>
    <row r="238" spans="1:7" x14ac:dyDescent="0.2">
      <c r="A238" s="32" t="s">
        <v>158</v>
      </c>
      <c r="B238" s="33" t="s">
        <v>254</v>
      </c>
      <c r="C238" s="63">
        <v>42583</v>
      </c>
      <c r="D238" s="64">
        <v>5375</v>
      </c>
      <c r="E238" s="34" t="s">
        <v>35</v>
      </c>
      <c r="F238" s="33" t="s">
        <v>129</v>
      </c>
      <c r="G238" s="64">
        <v>5375</v>
      </c>
    </row>
    <row r="239" spans="1:7" x14ac:dyDescent="0.2">
      <c r="A239" s="32" t="s">
        <v>158</v>
      </c>
      <c r="B239" s="33" t="s">
        <v>254</v>
      </c>
      <c r="C239" s="63">
        <v>42583</v>
      </c>
      <c r="D239" s="64">
        <v>123</v>
      </c>
      <c r="E239" s="34" t="s">
        <v>35</v>
      </c>
      <c r="F239" s="33" t="s">
        <v>255</v>
      </c>
      <c r="G239" s="64">
        <v>123</v>
      </c>
    </row>
    <row r="240" spans="1:7" x14ac:dyDescent="0.2">
      <c r="A240" s="32" t="s">
        <v>158</v>
      </c>
      <c r="B240" s="33" t="s">
        <v>254</v>
      </c>
      <c r="C240" s="63">
        <v>42583</v>
      </c>
      <c r="D240" s="64">
        <v>45</v>
      </c>
      <c r="E240" s="34" t="s">
        <v>37</v>
      </c>
      <c r="F240" s="33" t="s">
        <v>129</v>
      </c>
      <c r="G240" s="64">
        <v>45</v>
      </c>
    </row>
    <row r="241" spans="1:7" x14ac:dyDescent="0.2">
      <c r="A241" s="32" t="s">
        <v>158</v>
      </c>
      <c r="B241" s="33" t="s">
        <v>254</v>
      </c>
      <c r="C241" s="63">
        <v>42583</v>
      </c>
      <c r="D241" s="64">
        <v>31</v>
      </c>
      <c r="E241" s="34" t="s">
        <v>40</v>
      </c>
      <c r="F241" s="33" t="s">
        <v>129</v>
      </c>
      <c r="G241" s="64">
        <v>31</v>
      </c>
    </row>
    <row r="242" spans="1:7" x14ac:dyDescent="0.2">
      <c r="A242" s="32" t="s">
        <v>159</v>
      </c>
      <c r="B242" s="33" t="s">
        <v>254</v>
      </c>
      <c r="C242" s="63">
        <v>42583</v>
      </c>
      <c r="D242" s="64">
        <v>798</v>
      </c>
      <c r="E242" s="34" t="s">
        <v>35</v>
      </c>
      <c r="F242" s="33" t="s">
        <v>129</v>
      </c>
      <c r="G242" s="64">
        <v>798</v>
      </c>
    </row>
    <row r="243" spans="1:7" x14ac:dyDescent="0.2">
      <c r="A243" s="32" t="s">
        <v>159</v>
      </c>
      <c r="B243" s="33" t="s">
        <v>254</v>
      </c>
      <c r="C243" s="63">
        <v>42583</v>
      </c>
      <c r="D243" s="64">
        <v>39</v>
      </c>
      <c r="E243" s="34" t="s">
        <v>35</v>
      </c>
      <c r="F243" s="33" t="s">
        <v>255</v>
      </c>
      <c r="G243" s="64">
        <v>39</v>
      </c>
    </row>
    <row r="244" spans="1:7" x14ac:dyDescent="0.2">
      <c r="A244" s="32" t="s">
        <v>159</v>
      </c>
      <c r="B244" s="33" t="s">
        <v>254</v>
      </c>
      <c r="C244" s="63">
        <v>42583</v>
      </c>
      <c r="D244" s="64">
        <v>39</v>
      </c>
      <c r="E244" s="34" t="s">
        <v>37</v>
      </c>
      <c r="F244" s="33" t="s">
        <v>129</v>
      </c>
      <c r="G244" s="64">
        <v>39</v>
      </c>
    </row>
    <row r="245" spans="1:7" x14ac:dyDescent="0.2">
      <c r="A245" s="32" t="s">
        <v>160</v>
      </c>
      <c r="B245" s="33" t="s">
        <v>254</v>
      </c>
      <c r="C245" s="63">
        <v>42583</v>
      </c>
      <c r="D245" s="64">
        <v>2589</v>
      </c>
      <c r="E245" s="34" t="s">
        <v>35</v>
      </c>
      <c r="F245" s="33" t="s">
        <v>129</v>
      </c>
      <c r="G245" s="64">
        <v>2589</v>
      </c>
    </row>
    <row r="246" spans="1:7" x14ac:dyDescent="0.2">
      <c r="A246" s="32" t="s">
        <v>160</v>
      </c>
      <c r="B246" s="33" t="s">
        <v>254</v>
      </c>
      <c r="C246" s="63">
        <v>42583</v>
      </c>
      <c r="D246" s="64">
        <v>20</v>
      </c>
      <c r="E246" s="34" t="s">
        <v>57</v>
      </c>
      <c r="F246" s="33" t="s">
        <v>129</v>
      </c>
      <c r="G246" s="64">
        <v>20</v>
      </c>
    </row>
    <row r="247" spans="1:7" x14ac:dyDescent="0.2">
      <c r="A247" s="32" t="s">
        <v>161</v>
      </c>
      <c r="B247" s="33" t="s">
        <v>254</v>
      </c>
      <c r="C247" s="63">
        <v>42583</v>
      </c>
      <c r="D247" s="64">
        <v>4135</v>
      </c>
      <c r="E247" s="34" t="s">
        <v>35</v>
      </c>
      <c r="F247" s="33" t="s">
        <v>129</v>
      </c>
      <c r="G247" s="64">
        <v>4135</v>
      </c>
    </row>
    <row r="248" spans="1:7" x14ac:dyDescent="0.2">
      <c r="A248" s="32" t="s">
        <v>161</v>
      </c>
      <c r="B248" s="33" t="s">
        <v>254</v>
      </c>
      <c r="C248" s="63">
        <v>42583</v>
      </c>
      <c r="D248" s="64">
        <v>163</v>
      </c>
      <c r="E248" s="34" t="s">
        <v>35</v>
      </c>
      <c r="F248" s="33" t="s">
        <v>255</v>
      </c>
      <c r="G248" s="64">
        <v>163</v>
      </c>
    </row>
    <row r="249" spans="1:7" x14ac:dyDescent="0.2">
      <c r="A249" s="32" t="s">
        <v>161</v>
      </c>
      <c r="B249" s="33" t="s">
        <v>254</v>
      </c>
      <c r="C249" s="63">
        <v>42583</v>
      </c>
      <c r="D249" s="64">
        <v>48</v>
      </c>
      <c r="E249" s="34" t="s">
        <v>37</v>
      </c>
      <c r="F249" s="33" t="s">
        <v>129</v>
      </c>
      <c r="G249" s="64">
        <v>48</v>
      </c>
    </row>
    <row r="250" spans="1:7" x14ac:dyDescent="0.2">
      <c r="A250" s="32" t="s">
        <v>161</v>
      </c>
      <c r="B250" s="33" t="s">
        <v>254</v>
      </c>
      <c r="C250" s="63">
        <v>42583</v>
      </c>
      <c r="D250" s="64">
        <v>10</v>
      </c>
      <c r="E250" s="34" t="s">
        <v>230</v>
      </c>
      <c r="F250" s="33" t="s">
        <v>129</v>
      </c>
      <c r="G250" s="64">
        <v>10</v>
      </c>
    </row>
    <row r="251" spans="1:7" x14ac:dyDescent="0.2">
      <c r="A251" s="32" t="s">
        <v>162</v>
      </c>
      <c r="B251" s="33" t="s">
        <v>254</v>
      </c>
      <c r="C251" s="63">
        <v>42583</v>
      </c>
      <c r="D251" s="64">
        <v>982</v>
      </c>
      <c r="E251" s="34" t="s">
        <v>35</v>
      </c>
      <c r="F251" s="33" t="s">
        <v>129</v>
      </c>
      <c r="G251" s="64">
        <v>982</v>
      </c>
    </row>
    <row r="252" spans="1:7" x14ac:dyDescent="0.2">
      <c r="A252" s="32" t="s">
        <v>163</v>
      </c>
      <c r="B252" s="33" t="s">
        <v>254</v>
      </c>
      <c r="C252" s="63">
        <v>42583</v>
      </c>
      <c r="D252" s="64">
        <v>1328</v>
      </c>
      <c r="E252" s="34" t="s">
        <v>35</v>
      </c>
      <c r="F252" s="33" t="s">
        <v>129</v>
      </c>
      <c r="G252" s="64">
        <v>1328</v>
      </c>
    </row>
    <row r="253" spans="1:7" x14ac:dyDescent="0.2">
      <c r="A253" s="32" t="s">
        <v>163</v>
      </c>
      <c r="B253" s="33" t="s">
        <v>254</v>
      </c>
      <c r="C253" s="63">
        <v>42583</v>
      </c>
      <c r="D253" s="64">
        <v>61</v>
      </c>
      <c r="E253" s="34" t="s">
        <v>35</v>
      </c>
      <c r="F253" s="33" t="s">
        <v>255</v>
      </c>
      <c r="G253" s="64">
        <v>61</v>
      </c>
    </row>
    <row r="254" spans="1:7" x14ac:dyDescent="0.2">
      <c r="A254" s="32" t="s">
        <v>164</v>
      </c>
      <c r="B254" s="33" t="s">
        <v>254</v>
      </c>
      <c r="C254" s="63">
        <v>42583</v>
      </c>
      <c r="D254" s="64">
        <v>1637</v>
      </c>
      <c r="E254" s="34" t="s">
        <v>35</v>
      </c>
      <c r="F254" s="33" t="s">
        <v>129</v>
      </c>
      <c r="G254" s="64">
        <v>1637</v>
      </c>
    </row>
    <row r="255" spans="1:7" x14ac:dyDescent="0.2">
      <c r="A255" s="32" t="s">
        <v>164</v>
      </c>
      <c r="B255" s="33" t="s">
        <v>254</v>
      </c>
      <c r="C255" s="63">
        <v>42583</v>
      </c>
      <c r="D255" s="64">
        <v>33</v>
      </c>
      <c r="E255" s="34" t="s">
        <v>37</v>
      </c>
      <c r="F255" s="33" t="s">
        <v>129</v>
      </c>
      <c r="G255" s="64">
        <v>33</v>
      </c>
    </row>
    <row r="256" spans="1:7" x14ac:dyDescent="0.2">
      <c r="A256" s="32" t="s">
        <v>165</v>
      </c>
      <c r="B256" s="33" t="s">
        <v>254</v>
      </c>
      <c r="C256" s="63">
        <v>42583</v>
      </c>
      <c r="D256" s="64">
        <v>817</v>
      </c>
      <c r="E256" s="34" t="s">
        <v>35</v>
      </c>
      <c r="F256" s="33" t="s">
        <v>129</v>
      </c>
      <c r="G256" s="64">
        <v>817</v>
      </c>
    </row>
    <row r="257" spans="1:7" x14ac:dyDescent="0.2">
      <c r="A257" s="32" t="s">
        <v>166</v>
      </c>
      <c r="B257" s="33" t="s">
        <v>254</v>
      </c>
      <c r="C257" s="63">
        <v>42583</v>
      </c>
      <c r="D257" s="64">
        <v>1283</v>
      </c>
      <c r="E257" s="34" t="s">
        <v>35</v>
      </c>
      <c r="F257" s="33" t="s">
        <v>129</v>
      </c>
      <c r="G257" s="64">
        <v>1283</v>
      </c>
    </row>
    <row r="258" spans="1:7" x14ac:dyDescent="0.2">
      <c r="A258" s="32" t="s">
        <v>166</v>
      </c>
      <c r="B258" s="33" t="s">
        <v>254</v>
      </c>
      <c r="C258" s="63">
        <v>42583</v>
      </c>
      <c r="D258" s="64">
        <v>7</v>
      </c>
      <c r="E258" s="34" t="s">
        <v>55</v>
      </c>
      <c r="F258" s="33" t="s">
        <v>129</v>
      </c>
      <c r="G258" s="64">
        <v>7</v>
      </c>
    </row>
    <row r="259" spans="1:7" x14ac:dyDescent="0.2">
      <c r="A259" s="32" t="s">
        <v>167</v>
      </c>
      <c r="B259" s="33" t="s">
        <v>254</v>
      </c>
      <c r="C259" s="63">
        <v>42583</v>
      </c>
      <c r="D259" s="64">
        <v>5387</v>
      </c>
      <c r="E259" s="34" t="s">
        <v>35</v>
      </c>
      <c r="F259" s="33" t="s">
        <v>129</v>
      </c>
      <c r="G259" s="64">
        <v>5387</v>
      </c>
    </row>
    <row r="260" spans="1:7" x14ac:dyDescent="0.2">
      <c r="A260" s="32" t="s">
        <v>167</v>
      </c>
      <c r="B260" s="33" t="s">
        <v>254</v>
      </c>
      <c r="C260" s="63">
        <v>42583</v>
      </c>
      <c r="D260" s="64">
        <v>67</v>
      </c>
      <c r="E260" s="34" t="s">
        <v>45</v>
      </c>
      <c r="F260" s="33" t="s">
        <v>129</v>
      </c>
      <c r="G260" s="64">
        <v>67</v>
      </c>
    </row>
    <row r="261" spans="1:7" x14ac:dyDescent="0.2">
      <c r="A261" s="32" t="s">
        <v>167</v>
      </c>
      <c r="B261" s="33" t="s">
        <v>254</v>
      </c>
      <c r="C261" s="63">
        <v>42583</v>
      </c>
      <c r="D261" s="64">
        <v>27</v>
      </c>
      <c r="E261" s="34" t="s">
        <v>40</v>
      </c>
      <c r="F261" s="33" t="s">
        <v>129</v>
      </c>
      <c r="G261" s="64">
        <v>27</v>
      </c>
    </row>
    <row r="262" spans="1:7" x14ac:dyDescent="0.2">
      <c r="A262" s="32" t="s">
        <v>168</v>
      </c>
      <c r="B262" s="33" t="s">
        <v>254</v>
      </c>
      <c r="C262" s="63">
        <v>42583</v>
      </c>
      <c r="D262" s="64">
        <v>4882</v>
      </c>
      <c r="E262" s="34" t="s">
        <v>35</v>
      </c>
      <c r="F262" s="33" t="s">
        <v>129</v>
      </c>
      <c r="G262" s="64">
        <v>4882</v>
      </c>
    </row>
    <row r="263" spans="1:7" x14ac:dyDescent="0.2">
      <c r="A263" s="32" t="s">
        <v>168</v>
      </c>
      <c r="B263" s="33" t="s">
        <v>254</v>
      </c>
      <c r="C263" s="63">
        <v>42583</v>
      </c>
      <c r="D263" s="64">
        <v>112</v>
      </c>
      <c r="E263" s="34" t="s">
        <v>35</v>
      </c>
      <c r="F263" s="33" t="s">
        <v>255</v>
      </c>
      <c r="G263" s="64">
        <v>112</v>
      </c>
    </row>
    <row r="264" spans="1:7" x14ac:dyDescent="0.2">
      <c r="A264" s="32" t="s">
        <v>168</v>
      </c>
      <c r="B264" s="33" t="s">
        <v>254</v>
      </c>
      <c r="C264" s="63">
        <v>42583</v>
      </c>
      <c r="D264" s="64">
        <v>48</v>
      </c>
      <c r="E264" s="34" t="s">
        <v>45</v>
      </c>
      <c r="F264" s="33" t="s">
        <v>129</v>
      </c>
      <c r="G264" s="64">
        <v>48</v>
      </c>
    </row>
    <row r="265" spans="1:7" x14ac:dyDescent="0.2">
      <c r="A265" s="32" t="s">
        <v>169</v>
      </c>
      <c r="B265" s="33" t="s">
        <v>254</v>
      </c>
      <c r="C265" s="63">
        <v>42583</v>
      </c>
      <c r="D265" s="64">
        <v>3290</v>
      </c>
      <c r="E265" s="34" t="s">
        <v>35</v>
      </c>
      <c r="F265" s="33" t="s">
        <v>129</v>
      </c>
      <c r="G265" s="64">
        <v>3290</v>
      </c>
    </row>
    <row r="266" spans="1:7" x14ac:dyDescent="0.2">
      <c r="A266" s="32" t="s">
        <v>169</v>
      </c>
      <c r="B266" s="33" t="s">
        <v>254</v>
      </c>
      <c r="C266" s="63">
        <v>42583</v>
      </c>
      <c r="D266" s="64">
        <v>82</v>
      </c>
      <c r="E266" s="34" t="s">
        <v>45</v>
      </c>
      <c r="F266" s="33" t="s">
        <v>129</v>
      </c>
      <c r="G266" s="64">
        <v>82</v>
      </c>
    </row>
    <row r="267" spans="1:7" x14ac:dyDescent="0.2">
      <c r="A267" s="32" t="s">
        <v>170</v>
      </c>
      <c r="B267" s="33" t="s">
        <v>254</v>
      </c>
      <c r="C267" s="63">
        <v>42583</v>
      </c>
      <c r="D267" s="64">
        <v>4972</v>
      </c>
      <c r="E267" s="34" t="s">
        <v>35</v>
      </c>
      <c r="F267" s="33" t="s">
        <v>129</v>
      </c>
      <c r="G267" s="64">
        <v>4972</v>
      </c>
    </row>
    <row r="268" spans="1:7" x14ac:dyDescent="0.2">
      <c r="A268" s="32" t="s">
        <v>170</v>
      </c>
      <c r="B268" s="33" t="s">
        <v>254</v>
      </c>
      <c r="C268" s="63">
        <v>42583</v>
      </c>
      <c r="D268" s="64">
        <v>23</v>
      </c>
      <c r="E268" s="34" t="s">
        <v>45</v>
      </c>
      <c r="F268" s="33" t="s">
        <v>129</v>
      </c>
      <c r="G268" s="64">
        <v>23</v>
      </c>
    </row>
    <row r="269" spans="1:7" x14ac:dyDescent="0.2">
      <c r="A269" s="32" t="s">
        <v>170</v>
      </c>
      <c r="B269" s="33" t="s">
        <v>254</v>
      </c>
      <c r="C269" s="63">
        <v>42583</v>
      </c>
      <c r="D269" s="64">
        <v>8</v>
      </c>
      <c r="E269" s="34" t="s">
        <v>40</v>
      </c>
      <c r="F269" s="33" t="s">
        <v>129</v>
      </c>
      <c r="G269" s="64">
        <v>8</v>
      </c>
    </row>
    <row r="270" spans="1:7" x14ac:dyDescent="0.2">
      <c r="A270" s="32" t="s">
        <v>171</v>
      </c>
      <c r="B270" s="33" t="s">
        <v>254</v>
      </c>
      <c r="C270" s="63">
        <v>42583</v>
      </c>
      <c r="D270" s="64">
        <v>2164</v>
      </c>
      <c r="E270" s="34" t="s">
        <v>35</v>
      </c>
      <c r="F270" s="33" t="s">
        <v>129</v>
      </c>
      <c r="G270" s="64">
        <v>2164</v>
      </c>
    </row>
    <row r="271" spans="1:7" x14ac:dyDescent="0.2">
      <c r="A271" s="32" t="s">
        <v>172</v>
      </c>
      <c r="B271" s="38"/>
      <c r="C271" s="39"/>
      <c r="D271" s="40">
        <f>SUM(D9:D270)</f>
        <v>340800</v>
      </c>
      <c r="E271" s="33"/>
      <c r="F271" s="33"/>
      <c r="G271" s="40">
        <f>SUM(G9:G270)</f>
        <v>340800</v>
      </c>
    </row>
    <row r="272" spans="1:7" x14ac:dyDescent="0.2">
      <c r="G272" s="37"/>
    </row>
    <row r="273" spans="7:7" x14ac:dyDescent="0.2">
      <c r="G273" s="7"/>
    </row>
  </sheetData>
  <mergeCells count="10">
    <mergeCell ref="A1:G1"/>
    <mergeCell ref="A2:G2"/>
    <mergeCell ref="A5:G5"/>
    <mergeCell ref="A7:A8"/>
    <mergeCell ref="B7:B8"/>
    <mergeCell ref="C7:C8"/>
    <mergeCell ref="D7:D8"/>
    <mergeCell ref="E7:E8"/>
    <mergeCell ref="F7:F8"/>
    <mergeCell ref="G7:G8"/>
  </mergeCells>
  <pageMargins left="0.70866141732283472" right="0.70866141732283472" top="0.39370078740157483" bottom="0.39370078740157483" header="0.31496062992125984" footer="0.31496062992125984"/>
  <pageSetup fitToHeight="0" orientation="landscape" r:id="rId1"/>
  <headerFooter>
    <oddFooter>&amp;LTecnológico Nacional de México&amp;CFracción V Art. 42 PEF 2016&amp;R&amp;Pde&amp;N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Frac I </vt:lpstr>
      <vt:lpstr>Frac II </vt:lpstr>
      <vt:lpstr>Frac II  (2)</vt:lpstr>
      <vt:lpstr>Frac III</vt:lpstr>
      <vt:lpstr>Frac V </vt:lpstr>
      <vt:lpstr>'Frac I '!Área_de_impresión</vt:lpstr>
      <vt:lpstr>'Frac II '!Área_de_impresión</vt:lpstr>
      <vt:lpstr>'Frac II  (2)'!Área_de_impresión</vt:lpstr>
      <vt:lpstr>'Frac III'!Área_de_impresión</vt:lpstr>
      <vt:lpstr>'Frac V '!Área_de_impresión</vt:lpstr>
      <vt:lpstr>'Frac II '!Títulos_a_imprimir</vt:lpstr>
      <vt:lpstr>'Frac II  (2)'!Títulos_a_imprimir</vt:lpstr>
      <vt:lpstr>'Frac V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Eliseo</dc:creator>
  <cp:lastModifiedBy>MARIA LUISA VERONICA ORTIZ SANDOVAL</cp:lastModifiedBy>
  <cp:lastPrinted>2017-01-12T16:30:04Z</cp:lastPrinted>
  <dcterms:created xsi:type="dcterms:W3CDTF">2011-02-10T20:19:47Z</dcterms:created>
  <dcterms:modified xsi:type="dcterms:W3CDTF">2017-01-17T16:00:07Z</dcterms:modified>
</cp:coreProperties>
</file>